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derete\Desktop\COMEX\imperial\"/>
    </mc:Choice>
  </mc:AlternateContent>
  <xr:revisionPtr revIDLastSave="0" documentId="13_ncr:1_{4917FB52-8523-4AB5-838A-6262EBA429FE}" xr6:coauthVersionLast="47" xr6:coauthVersionMax="47" xr10:uidLastSave="{00000000-0000-0000-0000-000000000000}"/>
  <bookViews>
    <workbookView xWindow="-120" yWindow="-120" windowWidth="20730" windowHeight="11160" tabRatio="838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'1.1'!$B$13:$H$909</definedName>
    <definedName name="_xlnm.Print_Area" localSheetId="1">'1.1'!$A$1:$H$928</definedName>
    <definedName name="_xlnm.Print_Area" localSheetId="2">'1.2'!$A$1:$H$40</definedName>
    <definedName name="_xlnm.Print_Area" localSheetId="0">Índice!$A$1:$G$29</definedName>
    <definedName name="_xlnm.Print_Titles" localSheetId="1">'1.1'!$1:$14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0" i="5" l="1"/>
  <c r="D30" i="5"/>
  <c r="C30" i="5"/>
  <c r="C912" i="2" l="1"/>
  <c r="E912" i="2" l="1"/>
  <c r="C17" i="1" l="1"/>
  <c r="C16" i="1"/>
  <c r="C15" i="1"/>
  <c r="C14" i="1"/>
  <c r="D38" i="5" l="1"/>
  <c r="D37" i="5"/>
  <c r="B32" i="5"/>
  <c r="E21" i="5"/>
  <c r="D21" i="5"/>
  <c r="C21" i="5"/>
  <c r="B7" i="5"/>
  <c r="A6" i="5"/>
  <c r="A5" i="5"/>
  <c r="D36" i="4"/>
  <c r="D35" i="4"/>
  <c r="E28" i="4"/>
  <c r="D28" i="4"/>
  <c r="C28" i="4"/>
  <c r="E18" i="4"/>
  <c r="D18" i="4"/>
  <c r="C18" i="4"/>
  <c r="B7" i="4"/>
  <c r="A6" i="4"/>
  <c r="A5" i="4"/>
  <c r="D40" i="3"/>
  <c r="D39" i="3"/>
  <c r="E33" i="3"/>
  <c r="D33" i="3"/>
  <c r="C33" i="3"/>
  <c r="E22" i="3"/>
  <c r="D22" i="3"/>
  <c r="C22" i="3"/>
  <c r="B7" i="3"/>
  <c r="A6" i="3"/>
  <c r="A5" i="3"/>
  <c r="D927" i="2"/>
  <c r="D926" i="2"/>
  <c r="E922" i="2"/>
  <c r="C922" i="2"/>
  <c r="C7" i="2"/>
  <c r="C7" i="3" s="1"/>
  <c r="C7" i="4" s="1"/>
  <c r="C7" i="5" s="1"/>
  <c r="B7" i="2"/>
  <c r="A6" i="2"/>
  <c r="A5" i="2"/>
  <c r="G7" i="1" l="1"/>
  <c r="G5" i="1" l="1"/>
  <c r="G9" i="1" l="1"/>
</calcChain>
</file>

<file path=xl/sharedStrings.xml><?xml version="1.0" encoding="utf-8"?>
<sst xmlns="http://schemas.openxmlformats.org/spreadsheetml/2006/main" count="3571" uniqueCount="1243">
  <si>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</si>
  <si>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</si>
  <si>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</si>
  <si>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</si>
  <si>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</si>
  <si>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</si>
  <si>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</si>
  <si>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</si>
  <si>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</si>
  <si>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</si>
  <si>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</si>
  <si>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</si>
  <si>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</si>
  <si>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</si>
  <si>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</si>
  <si>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</si>
  <si>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</si>
  <si>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</si>
  <si>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…........................................</t>
  </si>
  <si>
    <t>Codeudoria Monte Alegre</t>
  </si>
  <si>
    <t>Total pasivo corriente</t>
  </si>
  <si>
    <t>Total pasivo no corriente</t>
  </si>
  <si>
    <t>Total pasivo</t>
  </si>
  <si>
    <t>N/A</t>
  </si>
  <si>
    <t>EMANUELLE HOECKLE</t>
  </si>
  <si>
    <t>PRESIDENTE</t>
  </si>
  <si>
    <t xml:space="preserve">TC de referencia: </t>
  </si>
  <si>
    <t>…...............................................</t>
  </si>
  <si>
    <t>IMPERIAL COMPAÑÍA DISTRIBUIDORA DE PETROLEOS Y DERIVADOS S.A.E.</t>
  </si>
  <si>
    <t>Anticipos de Clientes</t>
  </si>
  <si>
    <t>Garantia de alquiler</t>
  </si>
  <si>
    <t>N° de Comprobante</t>
  </si>
  <si>
    <t>Monto</t>
  </si>
  <si>
    <t>USD</t>
  </si>
  <si>
    <t>BANCO GNB PARAGUAY S.A.</t>
  </si>
  <si>
    <t>BANCO SUDAMERIS BANK</t>
  </si>
  <si>
    <t>Intereses a Devengar/pagar préstamos ent. Financieras</t>
  </si>
  <si>
    <t>Intereses a Devengar/pagar por bonos emitidos</t>
  </si>
  <si>
    <t>Fideicomiso</t>
  </si>
  <si>
    <t>Programa Emisión global de bonos PEG1 s/ Res. BVPASA N° 2207/21</t>
  </si>
  <si>
    <t>Programa Emisión global de bonos PEG1 s/ Res. BVPASA N° 2346/21</t>
  </si>
  <si>
    <t>Ingresos diferidos</t>
  </si>
  <si>
    <t>Remuneraciones y cargas sociales a pagar</t>
  </si>
  <si>
    <t>Impuestos a pagar</t>
  </si>
  <si>
    <t>Provisiones</t>
  </si>
  <si>
    <t>En proceso de constitución de Fideicomiso</t>
  </si>
  <si>
    <t>MONTE ALEGRE S.A.</t>
  </si>
  <si>
    <t>RED GOLD S.A.</t>
  </si>
  <si>
    <t>001-007-0000510</t>
  </si>
  <si>
    <t>001-007-0002094</t>
  </si>
  <si>
    <t>001-007-0002154</t>
  </si>
  <si>
    <t>001-007-0002584</t>
  </si>
  <si>
    <t>001-009-0002835</t>
  </si>
  <si>
    <t>001-009-0000044</t>
  </si>
  <si>
    <t>001-007-0002380</t>
  </si>
  <si>
    <t>02/03/2023</t>
  </si>
  <si>
    <t>15/07/2023</t>
  </si>
  <si>
    <t>09/08/2023</t>
  </si>
  <si>
    <t>18/08/2023</t>
  </si>
  <si>
    <t>16/08/2023</t>
  </si>
  <si>
    <t>17/08/2023</t>
  </si>
  <si>
    <t>24/08/2023</t>
  </si>
  <si>
    <t>30/08/2023</t>
  </si>
  <si>
    <t>31/08/2023</t>
  </si>
  <si>
    <t>06/09/2023</t>
  </si>
  <si>
    <t>15/09/2023</t>
  </si>
  <si>
    <t>21/09/2023</t>
  </si>
  <si>
    <t>22/09/2023</t>
  </si>
  <si>
    <t>20/09/2023</t>
  </si>
  <si>
    <t>25/09/2023</t>
  </si>
  <si>
    <t>23/09/2023</t>
  </si>
  <si>
    <t>28/09/2023</t>
  </si>
  <si>
    <t>30/09/2023</t>
  </si>
  <si>
    <t>16/06/2022</t>
  </si>
  <si>
    <t>ENVAPAR S.A.</t>
  </si>
  <si>
    <t>MONTE VERDE S.A.</t>
  </si>
  <si>
    <t>PETROQUIM S.A.</t>
  </si>
  <si>
    <t>TERMINAL OCCIDENTAL S.A.</t>
  </si>
  <si>
    <t>03/08/2023</t>
  </si>
  <si>
    <t>30/01/2023</t>
  </si>
  <si>
    <t>12/03/2023</t>
  </si>
  <si>
    <t>10/03/2023</t>
  </si>
  <si>
    <t>30/03/2023</t>
  </si>
  <si>
    <t>01/04/2023</t>
  </si>
  <si>
    <t>31/03/2023</t>
  </si>
  <si>
    <t>20/03/2023</t>
  </si>
  <si>
    <t>06/04/2023</t>
  </si>
  <si>
    <t>20/04/2023</t>
  </si>
  <si>
    <t>30/04/2023</t>
  </si>
  <si>
    <t>03/05/2023</t>
  </si>
  <si>
    <t>05/05/2023</t>
  </si>
  <si>
    <t>04/05/2023</t>
  </si>
  <si>
    <t>30/05/2023</t>
  </si>
  <si>
    <t>30/06/2023</t>
  </si>
  <si>
    <t>06/07/2023</t>
  </si>
  <si>
    <t>25/06/2023</t>
  </si>
  <si>
    <t>30/07/2023</t>
  </si>
  <si>
    <t>02/09/2023</t>
  </si>
  <si>
    <t>14/10/2023</t>
  </si>
  <si>
    <t>12/10/2023</t>
  </si>
  <si>
    <t>22/10/2023</t>
  </si>
  <si>
    <t>009-001-0004881</t>
  </si>
  <si>
    <t>001-003-0000155</t>
  </si>
  <si>
    <t>001-003-0000197</t>
  </si>
  <si>
    <t>001-003-0000195</t>
  </si>
  <si>
    <t>001-003-0000218</t>
  </si>
  <si>
    <t>001-003-0000243</t>
  </si>
  <si>
    <t>001-003-0000260</t>
  </si>
  <si>
    <t>001-003-0000261</t>
  </si>
  <si>
    <t>001-003-0000262</t>
  </si>
  <si>
    <t>001-003-0000263</t>
  </si>
  <si>
    <t>001-003-0000264</t>
  </si>
  <si>
    <t>001-003-0000265</t>
  </si>
  <si>
    <t>001-003-0000228</t>
  </si>
  <si>
    <t>001-003-0000277</t>
  </si>
  <si>
    <t>001-003-0000296</t>
  </si>
  <si>
    <t>001-003-0000301</t>
  </si>
  <si>
    <t>001-003-0000310</t>
  </si>
  <si>
    <t>001-003-0000300</t>
  </si>
  <si>
    <t>001-003-0000302</t>
  </si>
  <si>
    <t>001-003-0000303</t>
  </si>
  <si>
    <t>001-003-0000297</t>
  </si>
  <si>
    <t>001-003-0000298</t>
  </si>
  <si>
    <t>001-003-0000299</t>
  </si>
  <si>
    <t>001-003-0000318</t>
  </si>
  <si>
    <t>001-003-0000342</t>
  </si>
  <si>
    <t>001-003-0000341</t>
  </si>
  <si>
    <t>001-003-0000337</t>
  </si>
  <si>
    <t>001-003-0000338</t>
  </si>
  <si>
    <t>001-003-0000339</t>
  </si>
  <si>
    <t>001-003-0000340</t>
  </si>
  <si>
    <t>001-003-0000333</t>
  </si>
  <si>
    <t>001-003-0000335</t>
  </si>
  <si>
    <t>001-003-0000336</t>
  </si>
  <si>
    <t>001-003-0000347</t>
  </si>
  <si>
    <t>001-003-0000348</t>
  </si>
  <si>
    <t>001-003-0000349</t>
  </si>
  <si>
    <t>001-003-0000350</t>
  </si>
  <si>
    <t>001-003-0000351</t>
  </si>
  <si>
    <t>001-003-0000352</t>
  </si>
  <si>
    <t>001-003-000355</t>
  </si>
  <si>
    <t>001-003-0000356</t>
  </si>
  <si>
    <t>001-003-0000353</t>
  </si>
  <si>
    <t>001-003-0000036</t>
  </si>
  <si>
    <t>001-003-0000044</t>
  </si>
  <si>
    <t>001-003-0000045</t>
  </si>
  <si>
    <t>001-003-0000046</t>
  </si>
  <si>
    <t>001-003-0000040</t>
  </si>
  <si>
    <t>001-003-0000041</t>
  </si>
  <si>
    <t>001-003-0000042</t>
  </si>
  <si>
    <t>001-003-0000043</t>
  </si>
  <si>
    <t>001-003-0000038</t>
  </si>
  <si>
    <t>001-003-0000039</t>
  </si>
  <si>
    <t>001-003-0000068</t>
  </si>
  <si>
    <t>001-003-0000067</t>
  </si>
  <si>
    <t>001-003-0000079</t>
  </si>
  <si>
    <t>015-001-0006584</t>
  </si>
  <si>
    <t>001-003-0000099</t>
  </si>
  <si>
    <t>001-003-0000106</t>
  </si>
  <si>
    <t>001-003-0000107</t>
  </si>
  <si>
    <t>001-003-0000105</t>
  </si>
  <si>
    <t>001-003-0000103</t>
  </si>
  <si>
    <t>001-003-0000104</t>
  </si>
  <si>
    <t>001-003-0000102</t>
  </si>
  <si>
    <t>001-003-0000101</t>
  </si>
  <si>
    <t>001-003-0000108</t>
  </si>
  <si>
    <t>001-003-0000100</t>
  </si>
  <si>
    <t>001-003-0000118</t>
  </si>
  <si>
    <t>001-003-0000136</t>
  </si>
  <si>
    <t>001-003-0000133</t>
  </si>
  <si>
    <t>001-003-0000138</t>
  </si>
  <si>
    <t>001-003-0000127</t>
  </si>
  <si>
    <t>001-003-0000140</t>
  </si>
  <si>
    <t>001-003-0000141</t>
  </si>
  <si>
    <t>001-003-0000134</t>
  </si>
  <si>
    <t>001-003-0000132</t>
  </si>
  <si>
    <t>001-003-0000139</t>
  </si>
  <si>
    <t>001-003-0000137</t>
  </si>
  <si>
    <t>001-003-0000135</t>
  </si>
  <si>
    <t>001-003-0000162</t>
  </si>
  <si>
    <t>001-003-0000163</t>
  </si>
  <si>
    <t>001-003-0000211</t>
  </si>
  <si>
    <t>001-003-0000212</t>
  </si>
  <si>
    <t>001-003-0000213</t>
  </si>
  <si>
    <t>001-003-0000208</t>
  </si>
  <si>
    <t>001-003-0000209</t>
  </si>
  <si>
    <t>001-001-0012897</t>
  </si>
  <si>
    <t>001-001-0013012</t>
  </si>
  <si>
    <t>001-001-0013013</t>
  </si>
  <si>
    <t>001-001-0013014</t>
  </si>
  <si>
    <t>001-001-0013015</t>
  </si>
  <si>
    <t>001-001-0013016</t>
  </si>
  <si>
    <t>001-001-0013017</t>
  </si>
  <si>
    <t>001-001-0013018</t>
  </si>
  <si>
    <t>001-001-0013019</t>
  </si>
  <si>
    <t>001-001-0013020</t>
  </si>
  <si>
    <t>001-001-0013223</t>
  </si>
  <si>
    <t>001-001-0013224</t>
  </si>
  <si>
    <t>001-001-0013222</t>
  </si>
  <si>
    <t>001-001-0013221</t>
  </si>
  <si>
    <t>001-001-0013220</t>
  </si>
  <si>
    <t>001-001-0013219</t>
  </si>
  <si>
    <t>001-001-0013105</t>
  </si>
  <si>
    <t>ACTITUD CONTADORES PUBLICOS ASOCIADOS</t>
  </si>
  <si>
    <t>ALESPAR S.A.</t>
  </si>
  <si>
    <t>AM CONSTRUCCIONES SOCIEDAD DE RESPONSABILIDAD LIMITADA</t>
  </si>
  <si>
    <t>AMBIENTAL SA</t>
  </si>
  <si>
    <t>ANDE</t>
  </si>
  <si>
    <t>ARKON GROUP S.A.</t>
  </si>
  <si>
    <t>ARPEC PARAGUAY S.R.L.</t>
  </si>
  <si>
    <t>BANCARD S.A.</t>
  </si>
  <si>
    <t>BANCO ITAU PARAGUAY S.A</t>
  </si>
  <si>
    <t>BLAS BENIGNO FLEITAS BRITEZ</t>
  </si>
  <si>
    <t>CARLOS EDUARDO CUEVAS MORO</t>
  </si>
  <si>
    <t>CARNES MISIONES S.A.</t>
  </si>
  <si>
    <t>CCB SERVICIOS DE INGENIERIA S.A.</t>
  </si>
  <si>
    <t>COEXMA S.R.L.</t>
  </si>
  <si>
    <t>COMISION NACIONAL DE VALORES</t>
  </si>
  <si>
    <t>COPIPUNTO SA</t>
  </si>
  <si>
    <t>CORONA CHACO S.R.L</t>
  </si>
  <si>
    <t>CRISTINO VILLAR PAEZ</t>
  </si>
  <si>
    <t>Darwin Schussmuller</t>
  </si>
  <si>
    <t>DOMOFIX S.A.</t>
  </si>
  <si>
    <t>DOSZETAS S.A.</t>
  </si>
  <si>
    <t>EDGAR ENRIQUE BASTOS DUARTE</t>
  </si>
  <si>
    <t>EL SHAH S.A.</t>
  </si>
  <si>
    <t>Emete Soluciones Publicitarias SRL</t>
  </si>
  <si>
    <t>EQUIFAX PARAGUAY S.A.</t>
  </si>
  <si>
    <t>ESTEBAN VICENTE SARUBBI LUTZ</t>
  </si>
  <si>
    <t>FABIAN RAMON JACQUET PEREZ</t>
  </si>
  <si>
    <t>FELICIANO DESIDER MORINIGO</t>
  </si>
  <si>
    <t>FRANCISCO PERALTA AMARAL</t>
  </si>
  <si>
    <t>G-3 TRANSPORTES S.A.</t>
  </si>
  <si>
    <t>GLOBAL - TRADING SA</t>
  </si>
  <si>
    <t>GLOBO S.A.</t>
  </si>
  <si>
    <t>GRAFICA ASUNCENA SA</t>
  </si>
  <si>
    <t>GREGORIO CASTELLANO</t>
  </si>
  <si>
    <t>GRUPO CRISMA S.A.</t>
  </si>
  <si>
    <t>GUIDO ENRIQUE CABALLERO GONZALEZ</t>
  </si>
  <si>
    <t>HBS SRL</t>
  </si>
  <si>
    <t>HUGO FLORENTINO AYALA VILLALBA</t>
  </si>
  <si>
    <t>INFOCENTER S.A.</t>
  </si>
  <si>
    <t>INGRID GABRIELA YEGROS COSTA</t>
  </si>
  <si>
    <t>INOXCENTER S.R.L</t>
  </si>
  <si>
    <t>INTN</t>
  </si>
  <si>
    <t>JOHANA NICOLE FRETES MARABELL</t>
  </si>
  <si>
    <t>JOP Industria Publicitaria SRL</t>
  </si>
  <si>
    <t>JOSE CARLOS TORRES TRIGO</t>
  </si>
  <si>
    <t>KOKUE POTY S.R.L.</t>
  </si>
  <si>
    <t>LA SULTANA S.A.</t>
  </si>
  <si>
    <t>LAGORA S.A.</t>
  </si>
  <si>
    <t>LAURA GIANNINA RODRIGUEZ ORIHUELA</t>
  </si>
  <si>
    <t>LUCAS EVELIO GIMENEZ ESPINOLA</t>
  </si>
  <si>
    <t>LUIS ENRIQUE PERONI GIRALT</t>
  </si>
  <si>
    <t>MARIA MACARENA FERNANDEZ GALTE</t>
  </si>
  <si>
    <t>MARIA PAZ DE LOS RIOS MONTANER</t>
  </si>
  <si>
    <t>MARIA VERONICA SALDIVAR ARMADANS</t>
  </si>
  <si>
    <t>MAX MAQUINAS S.A.</t>
  </si>
  <si>
    <t>MEDINA FIGUEREDO SONIA ELIZABET</t>
  </si>
  <si>
    <t>MOESIA ADANA SCHRIEDER LOPEZ</t>
  </si>
  <si>
    <t>MUNICIPALIDAD DE NUEVA ASUNCION</t>
  </si>
  <si>
    <t>NA LOGISTICA S.R.L</t>
  </si>
  <si>
    <t>ORLANDO CAÑETE LEGUIZAMON</t>
  </si>
  <si>
    <t>PABLO FERNANDEZ</t>
  </si>
  <si>
    <t>PALACIOS,PRONO &amp; TALAVERA</t>
  </si>
  <si>
    <t>PETROGROUP S.A</t>
  </si>
  <si>
    <t>PETROSERVICE SRL</t>
  </si>
  <si>
    <t>PETROSUR S.A.</t>
  </si>
  <si>
    <t>PIDEPAR S.A.</t>
  </si>
  <si>
    <t>POSTA SAICIFA</t>
  </si>
  <si>
    <t>PRICEWATERHOUSECOOPERS S.R.L.</t>
  </si>
  <si>
    <t>Radio Ñanduti S.A.</t>
  </si>
  <si>
    <t>RAMON RODRIGO FIGUEREDO LUGO</t>
  </si>
  <si>
    <t>SAN EXPEDITO S.R.L.</t>
  </si>
  <si>
    <t>SILVIA AGUAYO</t>
  </si>
  <si>
    <t>SONIA SERVIAN DE VILLAVERDE</t>
  </si>
  <si>
    <t>TAPIRACUAI S.A.</t>
  </si>
  <si>
    <t>TELEFONICA CELULAR DEL PARAGUAY SAE</t>
  </si>
  <si>
    <t>TORO PAMPA S.A.</t>
  </si>
  <si>
    <t>Tupi Ramos Generales S.A.</t>
  </si>
  <si>
    <t>UBAJAY DE PARAGUAY S.A.</t>
  </si>
  <si>
    <t>VENUS COMUNICACIONES S.A.</t>
  </si>
  <si>
    <t>VINICIUS S.A</t>
  </si>
  <si>
    <t>WEILER S.R.L</t>
  </si>
  <si>
    <t>WILD FI PARAGUAY SOCIEDAD ANONIMA</t>
  </si>
  <si>
    <t>Yesennia B. Mereles M.</t>
  </si>
  <si>
    <t>ZUNI SEGOVIA S.R.L.</t>
  </si>
  <si>
    <t>ZUSA SACI</t>
  </si>
  <si>
    <t>20/11/2021</t>
  </si>
  <si>
    <t>19/12/2021</t>
  </si>
  <si>
    <t>16/05/2019</t>
  </si>
  <si>
    <t>19/10/2023</t>
  </si>
  <si>
    <t>04/01/2023</t>
  </si>
  <si>
    <t>17/06/2023</t>
  </si>
  <si>
    <t>25/05/2023</t>
  </si>
  <si>
    <t>10/07/2023</t>
  </si>
  <si>
    <t>03/10/2023</t>
  </si>
  <si>
    <t>15/04/2022</t>
  </si>
  <si>
    <t>09/11/2020</t>
  </si>
  <si>
    <t>08/06/2023</t>
  </si>
  <si>
    <t>08/07/2023</t>
  </si>
  <si>
    <t>21/04/2022</t>
  </si>
  <si>
    <t>07/11/2022</t>
  </si>
  <si>
    <t>01/12/2023</t>
  </si>
  <si>
    <t>01/01/2024</t>
  </si>
  <si>
    <t>01/02/2024</t>
  </si>
  <si>
    <t>01/03/2024</t>
  </si>
  <si>
    <t>01/04/2024</t>
  </si>
  <si>
    <t>01/05/2024</t>
  </si>
  <si>
    <t>10/12/2022</t>
  </si>
  <si>
    <t>31/01/2018</t>
  </si>
  <si>
    <t>19/06/2023</t>
  </si>
  <si>
    <t>25/04/2022</t>
  </si>
  <si>
    <t>06/07/2022</t>
  </si>
  <si>
    <t>21/03/2023</t>
  </si>
  <si>
    <t>19/04/2023</t>
  </si>
  <si>
    <t>20/02/2022</t>
  </si>
  <si>
    <t>10/04/2023</t>
  </si>
  <si>
    <t>17/05/2023</t>
  </si>
  <si>
    <t>30/10/2023</t>
  </si>
  <si>
    <t>01/12/2022</t>
  </si>
  <si>
    <t>20/12/2022</t>
  </si>
  <si>
    <t>30/12/2022</t>
  </si>
  <si>
    <t>31/01/2023</t>
  </si>
  <si>
    <t>27/02/2023</t>
  </si>
  <si>
    <t>14/08/2020</t>
  </si>
  <si>
    <t>02/10/2023</t>
  </si>
  <si>
    <t>08/03/2023</t>
  </si>
  <si>
    <t>09/05/2023</t>
  </si>
  <si>
    <t>07/01/2023</t>
  </si>
  <si>
    <t>001-001-0006370</t>
  </si>
  <si>
    <t>001-001-0006450</t>
  </si>
  <si>
    <t>001-001-0002136</t>
  </si>
  <si>
    <t>001-001-0051046</t>
  </si>
  <si>
    <t>LIQ. TV 2/2023</t>
  </si>
  <si>
    <t>IC04047J</t>
  </si>
  <si>
    <t>001-001-0000109</t>
  </si>
  <si>
    <t>007-002-0012633</t>
  </si>
  <si>
    <t>001-001-0000174</t>
  </si>
  <si>
    <t>001-001-0000431</t>
  </si>
  <si>
    <t>001-001-0000171</t>
  </si>
  <si>
    <t>001-001-0000404</t>
  </si>
  <si>
    <t>001-001-0000929</t>
  </si>
  <si>
    <t>001-001-0011744</t>
  </si>
  <si>
    <t>002-001-0009963</t>
  </si>
  <si>
    <t>002-001-0009969</t>
  </si>
  <si>
    <t>001-001-0005109</t>
  </si>
  <si>
    <t>001-001-0145806</t>
  </si>
  <si>
    <t>001-001-0028645</t>
  </si>
  <si>
    <t>001-003-0000927</t>
  </si>
  <si>
    <t>001-001-0000572</t>
  </si>
  <si>
    <t>001-001-0000727</t>
  </si>
  <si>
    <t>001-001-0000112</t>
  </si>
  <si>
    <t>001-005-0016596</t>
  </si>
  <si>
    <t>001-005-0016597</t>
  </si>
  <si>
    <t>001-005-0023887</t>
  </si>
  <si>
    <t>001-001-0000191</t>
  </si>
  <si>
    <t>001-001-0044327</t>
  </si>
  <si>
    <t>001-001-0000861</t>
  </si>
  <si>
    <t>001-001-0029505</t>
  </si>
  <si>
    <t>001-002-0008467</t>
  </si>
  <si>
    <t>001-002-0008553</t>
  </si>
  <si>
    <t>001-003-0004395</t>
  </si>
  <si>
    <t>001-004-0007095</t>
  </si>
  <si>
    <t>001-004-0000115</t>
  </si>
  <si>
    <t>001-004-0000655</t>
  </si>
  <si>
    <t>001-004-0001241</t>
  </si>
  <si>
    <t>001-004-0001715</t>
  </si>
  <si>
    <t>001-004-0001716</t>
  </si>
  <si>
    <t>001-001-0071894</t>
  </si>
  <si>
    <t>002-002-0003624</t>
  </si>
  <si>
    <t>005-003-0003683</t>
  </si>
  <si>
    <t>004-001-0003088</t>
  </si>
  <si>
    <t>005-003-0007907</t>
  </si>
  <si>
    <t>004-001-0004028</t>
  </si>
  <si>
    <t>005-003-0017693</t>
  </si>
  <si>
    <t>001-001-0000478</t>
  </si>
  <si>
    <t>001-001-0018949</t>
  </si>
  <si>
    <t>004-001-00006213</t>
  </si>
  <si>
    <t>ANDRES ACEVEDO</t>
  </si>
  <si>
    <t>CRISTIAN JAVIER TORRES YEGROS</t>
  </si>
  <si>
    <t>GAYOSO GROUP S.R.L.</t>
  </si>
  <si>
    <t>RENDICION CHRISTIAN RAUL TORALES GONZALEZ</t>
  </si>
  <si>
    <t>OSCAR DAVID LOPEZ GAMARRA</t>
  </si>
  <si>
    <t>FRUCTUS TERRAE SACI</t>
  </si>
  <si>
    <t>17/03/2023</t>
  </si>
  <si>
    <t>06/11/2023</t>
  </si>
  <si>
    <t>07/11/2023</t>
  </si>
  <si>
    <t>09/11/2023</t>
  </si>
  <si>
    <t>08/11/2023</t>
  </si>
  <si>
    <t>13/11/2023</t>
  </si>
  <si>
    <t>15/11/2023</t>
  </si>
  <si>
    <t>20/11/2023</t>
  </si>
  <si>
    <t>22/11/2023</t>
  </si>
  <si>
    <t>27/11/2023</t>
  </si>
  <si>
    <t>23/11/2023</t>
  </si>
  <si>
    <t>24/10/2023</t>
  </si>
  <si>
    <t>30/11/2023</t>
  </si>
  <si>
    <t>04/12/2023</t>
  </si>
  <si>
    <t>05/12/2023</t>
  </si>
  <si>
    <t>06/12/2023</t>
  </si>
  <si>
    <t>07/12/2023</t>
  </si>
  <si>
    <t>11/12/2023</t>
  </si>
  <si>
    <t>08/12/2023</t>
  </si>
  <si>
    <t>12/12/2023</t>
  </si>
  <si>
    <t>13/12/2023</t>
  </si>
  <si>
    <t>18/12/2023</t>
  </si>
  <si>
    <t>19/12/2023</t>
  </si>
  <si>
    <t>20/12/2023</t>
  </si>
  <si>
    <t>25/12/2023</t>
  </si>
  <si>
    <t>21/12/2023</t>
  </si>
  <si>
    <t>22/12/2023</t>
  </si>
  <si>
    <t>03/11/2023</t>
  </si>
  <si>
    <t>27/12/2023</t>
  </si>
  <si>
    <t>26/12/2023</t>
  </si>
  <si>
    <t>29/12/2023</t>
  </si>
  <si>
    <t>24/06/2019</t>
  </si>
  <si>
    <t>09/09/2019</t>
  </si>
  <si>
    <t>EMILCE SALCEDO</t>
  </si>
  <si>
    <t>DIOCESIS DE BENJAMIN ACEVAL</t>
  </si>
  <si>
    <t>INFORME AL 31 DE DICIEMBRE DE 2023</t>
  </si>
  <si>
    <t>Pasivo por impuesto diferido</t>
  </si>
  <si>
    <t>05/01/2024</t>
  </si>
  <si>
    <t>15/01/2024</t>
  </si>
  <si>
    <t>17/01/2024</t>
  </si>
  <si>
    <t>25/11/2023</t>
  </si>
  <si>
    <t>10/12/2023</t>
  </si>
  <si>
    <t>17/12/2023</t>
  </si>
  <si>
    <t>15/02/2024</t>
  </si>
  <si>
    <t>19/02/2024</t>
  </si>
  <si>
    <t>28/12/2023</t>
  </si>
  <si>
    <t>30/12/2023</t>
  </si>
  <si>
    <t>22/02/2024</t>
  </si>
  <si>
    <t>26/02/2024</t>
  </si>
  <si>
    <t>06/01/2023</t>
  </si>
  <si>
    <t>02/01/2024</t>
  </si>
  <si>
    <t>03/01/2024</t>
  </si>
  <si>
    <t>27/02/2024</t>
  </si>
  <si>
    <t>13/01/2024</t>
  </si>
  <si>
    <t>28/02/2024</t>
  </si>
  <si>
    <t>04/01/2024</t>
  </si>
  <si>
    <t>29/02/2024</t>
  </si>
  <si>
    <t>06/01/2024</t>
  </si>
  <si>
    <t>07/01/2024</t>
  </si>
  <si>
    <t>08/01/2024</t>
  </si>
  <si>
    <t>09/01/2024</t>
  </si>
  <si>
    <t>04/03/2024</t>
  </si>
  <si>
    <t>10/01/2024</t>
  </si>
  <si>
    <t>10/01/2023</t>
  </si>
  <si>
    <t>12/01/2024</t>
  </si>
  <si>
    <t>11/01/2024</t>
  </si>
  <si>
    <t>14/01/2024</t>
  </si>
  <si>
    <t>08/03/2024</t>
  </si>
  <si>
    <t>16/01/2024</t>
  </si>
  <si>
    <t>11/03/2024</t>
  </si>
  <si>
    <t>18/01/2024</t>
  </si>
  <si>
    <t>12/03/2024</t>
  </si>
  <si>
    <t>19/01/2024</t>
  </si>
  <si>
    <t>13/03/2024</t>
  </si>
  <si>
    <t>14/03/2024</t>
  </si>
  <si>
    <t>20/01/2024</t>
  </si>
  <si>
    <t>21/01/2024</t>
  </si>
  <si>
    <t>15/03/2024</t>
  </si>
  <si>
    <t>23/01/2024</t>
  </si>
  <si>
    <t>24/01/2023</t>
  </si>
  <si>
    <t>24/01/2024</t>
  </si>
  <si>
    <t>18/03/2024</t>
  </si>
  <si>
    <t>25/01/2024</t>
  </si>
  <si>
    <t>19/03/2024</t>
  </si>
  <si>
    <t>26/01/2024</t>
  </si>
  <si>
    <t>27/01/2024</t>
  </si>
  <si>
    <t>21/03/2024</t>
  </si>
  <si>
    <t>22/01/2024</t>
  </si>
  <si>
    <t>31/01/2024</t>
  </si>
  <si>
    <t>26/03/2024</t>
  </si>
  <si>
    <t>02/02/2024</t>
  </si>
  <si>
    <t>12/02/2024</t>
  </si>
  <si>
    <t>03/02/2024</t>
  </si>
  <si>
    <t>03/02/2023</t>
  </si>
  <si>
    <t>29/01/2024</t>
  </si>
  <si>
    <t>04/02/2024</t>
  </si>
  <si>
    <t>28/01/2024</t>
  </si>
  <si>
    <t>05/02/2024</t>
  </si>
  <si>
    <t>29/03/2024</t>
  </si>
  <si>
    <t>31/12/2023</t>
  </si>
  <si>
    <t>30/01/2024</t>
  </si>
  <si>
    <t>001-007-0002705</t>
  </si>
  <si>
    <t>001-007-0002786</t>
  </si>
  <si>
    <t>001-007-0002792</t>
  </si>
  <si>
    <t>001-007-0002814</t>
  </si>
  <si>
    <t>001-007-0002867</t>
  </si>
  <si>
    <t>001-007-0002885</t>
  </si>
  <si>
    <t>001-007-0002941</t>
  </si>
  <si>
    <t>001-007-0003048</t>
  </si>
  <si>
    <t>008-001-0000828</t>
  </si>
  <si>
    <t>001-007-0003098</t>
  </si>
  <si>
    <t>002-004-0001615</t>
  </si>
  <si>
    <t>001-012-0000554</t>
  </si>
  <si>
    <t>002-004-0001623</t>
  </si>
  <si>
    <t>002-004-0001622</t>
  </si>
  <si>
    <t>002-004-0001621</t>
  </si>
  <si>
    <t>002-004-0001620</t>
  </si>
  <si>
    <t>002-004-0001619</t>
  </si>
  <si>
    <t>002-004-0001625</t>
  </si>
  <si>
    <t>001-012-0000555</t>
  </si>
  <si>
    <t>001-007-0003114</t>
  </si>
  <si>
    <t>008-001-0000839</t>
  </si>
  <si>
    <t>001-007-0003109</t>
  </si>
  <si>
    <t>001-009-0000206</t>
  </si>
  <si>
    <t>001-009-0000230</t>
  </si>
  <si>
    <t>001-009-0000217</t>
  </si>
  <si>
    <t>001-009-0000224</t>
  </si>
  <si>
    <t>001-009-0000226</t>
  </si>
  <si>
    <t>001-009-0000229</t>
  </si>
  <si>
    <t>001-009-0000207</t>
  </si>
  <si>
    <t>001-009-0000215</t>
  </si>
  <si>
    <t>001-009-0000221</t>
  </si>
  <si>
    <t>001-009-0000223</t>
  </si>
  <si>
    <t>002-004-0001626</t>
  </si>
  <si>
    <t>002-004-0001632</t>
  </si>
  <si>
    <t>001-007-0003117</t>
  </si>
  <si>
    <t>001-007-0003126</t>
  </si>
  <si>
    <t>008-001-0000844</t>
  </si>
  <si>
    <t>002-004-0001641</t>
  </si>
  <si>
    <t>002-004-0001645</t>
  </si>
  <si>
    <t>002-004-0001642</t>
  </si>
  <si>
    <t>001-012-0000556</t>
  </si>
  <si>
    <t>001-012-0000557</t>
  </si>
  <si>
    <t>001-007-0003135</t>
  </si>
  <si>
    <t>008-001-0000848</t>
  </si>
  <si>
    <t>001-012-0000559</t>
  </si>
  <si>
    <t>001-010-0001050</t>
  </si>
  <si>
    <t>001-007-0003143</t>
  </si>
  <si>
    <t>002-004-0001656</t>
  </si>
  <si>
    <t>001-007-0003150</t>
  </si>
  <si>
    <t>001-007-0003151</t>
  </si>
  <si>
    <t>001-007-0003148</t>
  </si>
  <si>
    <t>001-007-0003156</t>
  </si>
  <si>
    <t>001-007-0003154</t>
  </si>
  <si>
    <t>001-007-0003166</t>
  </si>
  <si>
    <t>001-007-0003149</t>
  </si>
  <si>
    <t>001-007-0003152</t>
  </si>
  <si>
    <t>008-001-0000857</t>
  </si>
  <si>
    <t>001-007-0003171</t>
  </si>
  <si>
    <t>001-007-0003178</t>
  </si>
  <si>
    <t>008-001-0000860</t>
  </si>
  <si>
    <t>001-007-0003173</t>
  </si>
  <si>
    <t>001-009-0000233</t>
  </si>
  <si>
    <t>002-004-0001660</t>
  </si>
  <si>
    <t>002-004-0001663</t>
  </si>
  <si>
    <t>001-012-0000561</t>
  </si>
  <si>
    <t>002-004-0001661</t>
  </si>
  <si>
    <t>001-007-0003189</t>
  </si>
  <si>
    <t>008-001-0000863</t>
  </si>
  <si>
    <t>001-007-0003183</t>
  </si>
  <si>
    <t>008-001-0000864</t>
  </si>
  <si>
    <t>001-007-0003195</t>
  </si>
  <si>
    <t>001-007-0003202</t>
  </si>
  <si>
    <t>008-001-0000868</t>
  </si>
  <si>
    <t>001-007-0003201</t>
  </si>
  <si>
    <t>001-007-0003214</t>
  </si>
  <si>
    <t>001-012-0000565</t>
  </si>
  <si>
    <t>001-010-0001074</t>
  </si>
  <si>
    <t>001-007-0003224</t>
  </si>
  <si>
    <t>008-001-0000871</t>
  </si>
  <si>
    <t>001-013-0000065</t>
  </si>
  <si>
    <t>001-013-0000064</t>
  </si>
  <si>
    <t>008-001-0000872</t>
  </si>
  <si>
    <t>002-004-0001683</t>
  </si>
  <si>
    <t>002-004-0001682</t>
  </si>
  <si>
    <t>008-001-0000877</t>
  </si>
  <si>
    <t>001-007-0003237</t>
  </si>
  <si>
    <t>001-007-0003242</t>
  </si>
  <si>
    <t>001-007-0003247</t>
  </si>
  <si>
    <t>002-004-0001685</t>
  </si>
  <si>
    <t>001-007-0003252</t>
  </si>
  <si>
    <t>001-007-0003254</t>
  </si>
  <si>
    <t>008-001-0000880</t>
  </si>
  <si>
    <t>001-007-0003248</t>
  </si>
  <si>
    <t>002-004-0001694</t>
  </si>
  <si>
    <t>002-004-0001695</t>
  </si>
  <si>
    <t>002-004-0001693</t>
  </si>
  <si>
    <t>001-012-0000574</t>
  </si>
  <si>
    <t>001-007-0003267</t>
  </si>
  <si>
    <t>008-001-0000883</t>
  </si>
  <si>
    <t>001-007-0003272</t>
  </si>
  <si>
    <t>001-007-0003273</t>
  </si>
  <si>
    <t>001-007-0003277</t>
  </si>
  <si>
    <t>001-007-0003278</t>
  </si>
  <si>
    <t>001-007-0003281</t>
  </si>
  <si>
    <t>001-007-0003292</t>
  </si>
  <si>
    <t>008-001-0000887</t>
  </si>
  <si>
    <t>001-007-0003284</t>
  </si>
  <si>
    <t>001-012-0000592</t>
  </si>
  <si>
    <t>001-012-0000587</t>
  </si>
  <si>
    <t>002-004-0001701</t>
  </si>
  <si>
    <t>002-004-0001705</t>
  </si>
  <si>
    <t>002-004-0001706</t>
  </si>
  <si>
    <t>001-012-0000597</t>
  </si>
  <si>
    <t>001-012-0000593</t>
  </si>
  <si>
    <t>001-007-0003302</t>
  </si>
  <si>
    <t>008-001-0000891</t>
  </si>
  <si>
    <t>001-007-0003308</t>
  </si>
  <si>
    <t>001-007-0003305</t>
  </si>
  <si>
    <t>001-007-0003303</t>
  </si>
  <si>
    <t>001-007-0003304</t>
  </si>
  <si>
    <t>001-007-0003313</t>
  </si>
  <si>
    <t>001-007-0003312</t>
  </si>
  <si>
    <t>002-004-0001713</t>
  </si>
  <si>
    <t>008-001-0000892</t>
  </si>
  <si>
    <t>001-007-0003315</t>
  </si>
  <si>
    <t>001-007-0003323</t>
  </si>
  <si>
    <t>001-007-0003324</t>
  </si>
  <si>
    <t>008-001-0000895</t>
  </si>
  <si>
    <t>001-007-0003320</t>
  </si>
  <si>
    <t>001-007-0003330</t>
  </si>
  <si>
    <t>001-007-0003331</t>
  </si>
  <si>
    <t>001-007-0003332</t>
  </si>
  <si>
    <t>001-007-0003339</t>
  </si>
  <si>
    <t>001-010-0001081</t>
  </si>
  <si>
    <t>008-001-0000897</t>
  </si>
  <si>
    <t>001-010-0001080</t>
  </si>
  <si>
    <t>002-004-0001731</t>
  </si>
  <si>
    <t>002-004-0001728</t>
  </si>
  <si>
    <t>001-007-0003345</t>
  </si>
  <si>
    <t>001-007-0003354</t>
  </si>
  <si>
    <t>008-001-0000901</t>
  </si>
  <si>
    <t>001-007-0003353</t>
  </si>
  <si>
    <t>002-004-0001735</t>
  </si>
  <si>
    <t>002-004-0001737</t>
  </si>
  <si>
    <t>002-004-0001736</t>
  </si>
  <si>
    <t>008-001-0000902</t>
  </si>
  <si>
    <t>001-010-0001089</t>
  </si>
  <si>
    <t>002-004-0001747</t>
  </si>
  <si>
    <t>001-012-0000608</t>
  </si>
  <si>
    <t>001-007-0003361</t>
  </si>
  <si>
    <t>001-007-0003377</t>
  </si>
  <si>
    <t>008-001-0000905</t>
  </si>
  <si>
    <t>001-009-0000241</t>
  </si>
  <si>
    <t>008-001-0000906</t>
  </si>
  <si>
    <t>001-007-0003380</t>
  </si>
  <si>
    <t>001-007-0003386</t>
  </si>
  <si>
    <t>008-001-0000910</t>
  </si>
  <si>
    <t>001-009-0000247</t>
  </si>
  <si>
    <t>001-009-0000252</t>
  </si>
  <si>
    <t>008-003-0014044</t>
  </si>
  <si>
    <t>008-003-0014018</t>
  </si>
  <si>
    <t>001-007-0003392</t>
  </si>
  <si>
    <t>001-007-0003391</t>
  </si>
  <si>
    <t>008-001-0000911</t>
  </si>
  <si>
    <t>001-007-0003393</t>
  </si>
  <si>
    <t>001-007-0003387</t>
  </si>
  <si>
    <t>001-007-0003388</t>
  </si>
  <si>
    <t>008-004-0003097</t>
  </si>
  <si>
    <t>008-003-0014105</t>
  </si>
  <si>
    <t>001-010-0001096</t>
  </si>
  <si>
    <t>001-007-0003402</t>
  </si>
  <si>
    <t>008-001-0000915</t>
  </si>
  <si>
    <t>001-012-0000620</t>
  </si>
  <si>
    <t>002-004-0001756</t>
  </si>
  <si>
    <t>001-007-0003411</t>
  </si>
  <si>
    <t>001-007-0003410</t>
  </si>
  <si>
    <t>008-001-0000919</t>
  </si>
  <si>
    <t>001-007-0003403</t>
  </si>
  <si>
    <t>001-007-0003426</t>
  </si>
  <si>
    <t>008-001-0000924</t>
  </si>
  <si>
    <t>001-010-0001107</t>
  </si>
  <si>
    <t>008-001-0000928</t>
  </si>
  <si>
    <t>001-007-0003431</t>
  </si>
  <si>
    <t>002-004-0001771</t>
  </si>
  <si>
    <t>001-007-0003443</t>
  </si>
  <si>
    <t>001-007-0003435</t>
  </si>
  <si>
    <t>001-007-0003439</t>
  </si>
  <si>
    <t>008-001-0000932</t>
  </si>
  <si>
    <t>005-005-0014961</t>
  </si>
  <si>
    <t>005-005-0014960</t>
  </si>
  <si>
    <t>005-001-0000014</t>
  </si>
  <si>
    <t>007-004-0012176</t>
  </si>
  <si>
    <t>007-004-0012177</t>
  </si>
  <si>
    <t>007-004-0012169</t>
  </si>
  <si>
    <t>001-007-0003448</t>
  </si>
  <si>
    <t>007-003-0006460</t>
  </si>
  <si>
    <t>007-004-0012247</t>
  </si>
  <si>
    <t>007-004-0012246</t>
  </si>
  <si>
    <t>007-004-0012240</t>
  </si>
  <si>
    <t>007-004-0012297</t>
  </si>
  <si>
    <t>007-004-0012276</t>
  </si>
  <si>
    <t>007-004-0012299</t>
  </si>
  <si>
    <t>007-004-0012223</t>
  </si>
  <si>
    <t>007-004-0012282</t>
  </si>
  <si>
    <t>007-004-0012283</t>
  </si>
  <si>
    <t>007-004-0012264</t>
  </si>
  <si>
    <t>007-004-0012311</t>
  </si>
  <si>
    <t>007-004-0012275</t>
  </si>
  <si>
    <t>007-004-0012207</t>
  </si>
  <si>
    <t>007-004-0012388</t>
  </si>
  <si>
    <t>007-004-0012355</t>
  </si>
  <si>
    <t>007-004-0012324</t>
  </si>
  <si>
    <t>007-004-0012395</t>
  </si>
  <si>
    <t>007-004-0012387</t>
  </si>
  <si>
    <t>007-004-0012382</t>
  </si>
  <si>
    <t>007-004-0012378</t>
  </si>
  <si>
    <t>007-004-0012359</t>
  </si>
  <si>
    <t>007-004-0012406</t>
  </si>
  <si>
    <t>007-004-0012394</t>
  </si>
  <si>
    <t>007-004-0012365</t>
  </si>
  <si>
    <t>007-004-0012379</t>
  </si>
  <si>
    <t>007-004-0012366</t>
  </si>
  <si>
    <t>007-004-0012354</t>
  </si>
  <si>
    <t>007-004-0012345</t>
  </si>
  <si>
    <t>007-004-0012400</t>
  </si>
  <si>
    <t>007-003-0006480</t>
  </si>
  <si>
    <t>007-004-0012323</t>
  </si>
  <si>
    <t>007-003-0006479</t>
  </si>
  <si>
    <t>007-004-0012381</t>
  </si>
  <si>
    <t>007-004-0012390</t>
  </si>
  <si>
    <t>007-004-0012471</t>
  </si>
  <si>
    <t>007-004-0012436</t>
  </si>
  <si>
    <t>007-004-0012443</t>
  </si>
  <si>
    <t>007-004-0012433</t>
  </si>
  <si>
    <t>007-004-0012445</t>
  </si>
  <si>
    <t>007-004-0012459</t>
  </si>
  <si>
    <t>002-004-0001778</t>
  </si>
  <si>
    <t>002-004-0001779</t>
  </si>
  <si>
    <t>001-012-0000625</t>
  </si>
  <si>
    <t>001-007-0003461</t>
  </si>
  <si>
    <t>008-001-0000935</t>
  </si>
  <si>
    <t>001-007-0003458</t>
  </si>
  <si>
    <t>007-004-0012533</t>
  </si>
  <si>
    <t>007-003-0006491</t>
  </si>
  <si>
    <t>007-004-0012511</t>
  </si>
  <si>
    <t>007-004-0012522</t>
  </si>
  <si>
    <t>007-004-0012564</t>
  </si>
  <si>
    <t>007-004-0012493</t>
  </si>
  <si>
    <t>007-004-0012520</t>
  </si>
  <si>
    <t>007-004-0012563</t>
  </si>
  <si>
    <t>007-004-0012549</t>
  </si>
  <si>
    <t>007-003-0006490</t>
  </si>
  <si>
    <t>007-004-0012506</t>
  </si>
  <si>
    <t>001-007-0003473</t>
  </si>
  <si>
    <t>001-007-0003468</t>
  </si>
  <si>
    <t>008-001-0000939</t>
  </si>
  <si>
    <t>001-007-0003472</t>
  </si>
  <si>
    <t>001-009-0000261</t>
  </si>
  <si>
    <t>001-009-0000257</t>
  </si>
  <si>
    <t>007-004-0012663</t>
  </si>
  <si>
    <t>007-004-0012674</t>
  </si>
  <si>
    <t>007-004-0012702</t>
  </si>
  <si>
    <t>007-004-0012608</t>
  </si>
  <si>
    <t>007-004-0012695</t>
  </si>
  <si>
    <t>007-004-0012703</t>
  </si>
  <si>
    <t>007-004-0012602</t>
  </si>
  <si>
    <t>007-004-0012697</t>
  </si>
  <si>
    <t>007-004-0012691</t>
  </si>
  <si>
    <t>008-001-0000944</t>
  </si>
  <si>
    <t>008-001-0000943</t>
  </si>
  <si>
    <t>001-007-0003487</t>
  </si>
  <si>
    <t>007-004-0012737</t>
  </si>
  <si>
    <t>007-004-0012740</t>
  </si>
  <si>
    <t>007-004-0012739</t>
  </si>
  <si>
    <t>007-004-0012732</t>
  </si>
  <si>
    <t>007-004-0012743</t>
  </si>
  <si>
    <t>007-004-0012823</t>
  </si>
  <si>
    <t>007-004-0012799</t>
  </si>
  <si>
    <t>007-004-0012809</t>
  </si>
  <si>
    <t>007-004-0012767</t>
  </si>
  <si>
    <t>007-003-0006536</t>
  </si>
  <si>
    <t>007-004-0012814</t>
  </si>
  <si>
    <t>007-003-0006528</t>
  </si>
  <si>
    <t>007-004-0012775</t>
  </si>
  <si>
    <t>007-004-0012787</t>
  </si>
  <si>
    <t>007-004-0012810</t>
  </si>
  <si>
    <t>005-004-0008302</t>
  </si>
  <si>
    <t>008-003-0015567</t>
  </si>
  <si>
    <t>002-004-0001791</t>
  </si>
  <si>
    <t>001-007-0003489</t>
  </si>
  <si>
    <t>001-010-0001129</t>
  </si>
  <si>
    <t>001-007-0003488</t>
  </si>
  <si>
    <t>001-007-0003492</t>
  </si>
  <si>
    <t>001-007-0003498</t>
  </si>
  <si>
    <t>008-001-0000949</t>
  </si>
  <si>
    <t>001-009-0000267</t>
  </si>
  <si>
    <t>007-004-0012916</t>
  </si>
  <si>
    <t>007-004-0012881</t>
  </si>
  <si>
    <t>007-004-0012894</t>
  </si>
  <si>
    <t>007-003-0006576</t>
  </si>
  <si>
    <t>007-004-0012925</t>
  </si>
  <si>
    <t>007-004-0012897</t>
  </si>
  <si>
    <t>007-004-0012922</t>
  </si>
  <si>
    <t>007-004-0012938</t>
  </si>
  <si>
    <t>007-004-0012885</t>
  </si>
  <si>
    <t>007-004-0012947</t>
  </si>
  <si>
    <t>007-004-0012898</t>
  </si>
  <si>
    <t>007-004-0012954</t>
  </si>
  <si>
    <t>007-004-0012972</t>
  </si>
  <si>
    <t>007-004-0012875</t>
  </si>
  <si>
    <t>007-004-0012886</t>
  </si>
  <si>
    <t>007-004-0012904</t>
  </si>
  <si>
    <t>007-004-0012949</t>
  </si>
  <si>
    <t>007-004-0012976</t>
  </si>
  <si>
    <t>001-010-0001140</t>
  </si>
  <si>
    <t>001-007-0003499</t>
  </si>
  <si>
    <t>001-007-0003507</t>
  </si>
  <si>
    <t>007-004-0013066</t>
  </si>
  <si>
    <t>007-004-0013020</t>
  </si>
  <si>
    <t>007-004-0013127</t>
  </si>
  <si>
    <t>007-004-0013052</t>
  </si>
  <si>
    <t>007-004-0013098</t>
  </si>
  <si>
    <t>007-004-0013045</t>
  </si>
  <si>
    <t>007-004-0013094</t>
  </si>
  <si>
    <t>007-004-0013096</t>
  </si>
  <si>
    <t>007-004-0013042</t>
  </si>
  <si>
    <t>007-004-0013131</t>
  </si>
  <si>
    <t>007-004-0013040</t>
  </si>
  <si>
    <t>007-004-0013086</t>
  </si>
  <si>
    <t>007-004-0013113</t>
  </si>
  <si>
    <t>007-004-0013011</t>
  </si>
  <si>
    <t>007-004-0013015</t>
  </si>
  <si>
    <t>007-004-0013022</t>
  </si>
  <si>
    <t>007-004-0013101</t>
  </si>
  <si>
    <t>005-004-0008415</t>
  </si>
  <si>
    <t>005-003-0000593</t>
  </si>
  <si>
    <t>001-010-0001156</t>
  </si>
  <si>
    <t>001-010-0001176</t>
  </si>
  <si>
    <t>001-010-0001164</t>
  </si>
  <si>
    <t>001-010-0001169</t>
  </si>
  <si>
    <t>001-009-0000268</t>
  </si>
  <si>
    <t>001-009-0000272</t>
  </si>
  <si>
    <t>001-010-0001183</t>
  </si>
  <si>
    <t>001-009-0000277</t>
  </si>
  <si>
    <t>001-010-0001185</t>
  </si>
  <si>
    <t>001-013-0000066</t>
  </si>
  <si>
    <t>001-003-0000166</t>
  </si>
  <si>
    <t>001-003-00000010</t>
  </si>
  <si>
    <t>001-003-0000159</t>
  </si>
  <si>
    <t>001-003-0000158</t>
  </si>
  <si>
    <t>001-003-0000161</t>
  </si>
  <si>
    <t>001-003-0000157</t>
  </si>
  <si>
    <t>001-003-0000160</t>
  </si>
  <si>
    <t>001-003-0000164</t>
  </si>
  <si>
    <t>001-003-0000165</t>
  </si>
  <si>
    <t>001-003-0000168</t>
  </si>
  <si>
    <t>001-003-0000167</t>
  </si>
  <si>
    <t>006-004-0016877</t>
  </si>
  <si>
    <t>007-003-0006618</t>
  </si>
  <si>
    <t>007-004-0013168</t>
  </si>
  <si>
    <t>007-004-0013161</t>
  </si>
  <si>
    <t>007-003-0006621</t>
  </si>
  <si>
    <t>007-003-0006617</t>
  </si>
  <si>
    <t>007-003-0006607</t>
  </si>
  <si>
    <t>001-002-0000009</t>
  </si>
  <si>
    <t>005-004-0003159</t>
  </si>
  <si>
    <t>004-003-0002634</t>
  </si>
  <si>
    <t>006-004-0005227</t>
  </si>
  <si>
    <t>005-004-0003462</t>
  </si>
  <si>
    <t>004-003-0003036</t>
  </si>
  <si>
    <t>010-003-0002493</t>
  </si>
  <si>
    <t>007-007-0003145</t>
  </si>
  <si>
    <t>APESA</t>
  </si>
  <si>
    <t>BLUM AGENCIA SOCIEDAD RESPONSABILIDAD LIMITADA</t>
  </si>
  <si>
    <t>CINTHYA ESPERANZA DE RECALDE STUMPFS</t>
  </si>
  <si>
    <t>CONTEPAR S.R.L.</t>
  </si>
  <si>
    <t>FABIOLA ELIZABETH GONZALEZ MAIDANA</t>
  </si>
  <si>
    <t>FRANCISCO GOMEZ VAZQUEZ</t>
  </si>
  <si>
    <t>G DIGITAL S.A.</t>
  </si>
  <si>
    <t>GARDEN AUTOMOTORES S.A</t>
  </si>
  <si>
    <t>GLOBAL TECNICA S.R.L.</t>
  </si>
  <si>
    <t>GRUPO IDEM S.A</t>
  </si>
  <si>
    <t>GRUPO INFOMASTER SRL</t>
  </si>
  <si>
    <t>INES FABIANA CASCO CANDIA</t>
  </si>
  <si>
    <t>JESUS ALBERTO RUIZ</t>
  </si>
  <si>
    <t>JIVESA S.A.</t>
  </si>
  <si>
    <t>JOSE ISMAEL OTAZU DIAZ</t>
  </si>
  <si>
    <t>LA PARAGUAYA S.A. DE SEGUROS Y REASEGUROS</t>
  </si>
  <si>
    <t>LEONIDA ROMAN DE PAREDES</t>
  </si>
  <si>
    <t>MANDUVIRA S.A.</t>
  </si>
  <si>
    <t>MAPFRE PARAGUAY COMPAÑIA DE SEGUROS SA</t>
  </si>
  <si>
    <t>MARTIN TRAVEL SRL</t>
  </si>
  <si>
    <t>MARTINEZ HERMANOS Y COMPAÑIA S.A SUCURSAL PARAGUAY</t>
  </si>
  <si>
    <t>MEGAPRINT S.R.L.</t>
  </si>
  <si>
    <t>MIGUEL ALBERTO MOLINAS GINI</t>
  </si>
  <si>
    <t>MINISTERIO DEL TRABAJO, EMPLEO Y SEGURIDAD SOCIAL</t>
  </si>
  <si>
    <t>NELSON ENRIQUE CORONEL</t>
  </si>
  <si>
    <t>NICOLAS LEVIT CANESSA</t>
  </si>
  <si>
    <t>PROCORE S.A.</t>
  </si>
  <si>
    <t>DEVOLUCIÓN CRISTIAN CABAÑAS</t>
  </si>
  <si>
    <t>RENDICION DE VIATICO NATALIA BUFFA N° 017-2023</t>
  </si>
  <si>
    <t>RENDICION CHRISTIAN TORALES 52 Y 53</t>
  </si>
  <si>
    <t>RENDICION DE VIATICO MARIO MASSARE N° 37-2023</t>
  </si>
  <si>
    <t>RENDICION DE VIATICO MARIO MASSARE N° 035-2023</t>
  </si>
  <si>
    <t>RENDICION MARIO MASSARE N° 036-2023</t>
  </si>
  <si>
    <t>RENDICION DE VIATICO NATALIA BUFFA N° 018-2023</t>
  </si>
  <si>
    <t>RENDICION NICOLAS LEVIT N° 004-2023</t>
  </si>
  <si>
    <t>RENDICION LUIS DURE BENITEZ</t>
  </si>
  <si>
    <t>ROBERT DARIO MERELES MARTINEZ</t>
  </si>
  <si>
    <t>RODRIGO JAVIER RUIZ DIAZ ROMERO</t>
  </si>
  <si>
    <t>S &amp; C INGENIERIA SRL</t>
  </si>
  <si>
    <t>SABRINE THAIS MORBACH</t>
  </si>
  <si>
    <t>SANTIAGO GROSSLING</t>
  </si>
  <si>
    <t>Seguridad S.A. Compañia de Seguros</t>
  </si>
  <si>
    <t>SERVICIOS GRAFICOS TENONDETE S.A</t>
  </si>
  <si>
    <t>TRONIX S.R.L.</t>
  </si>
  <si>
    <t>VIAJOCON S.R.L.</t>
  </si>
  <si>
    <t>10/11/2023</t>
  </si>
  <si>
    <t>11/11/2023</t>
  </si>
  <si>
    <t>17/11/2023</t>
  </si>
  <si>
    <t>14/12/2023</t>
  </si>
  <si>
    <t>19/11/2023</t>
  </si>
  <si>
    <t>09/12/2023</t>
  </si>
  <si>
    <t>02/11/2023</t>
  </si>
  <si>
    <t>23/02/2024</t>
  </si>
  <si>
    <t>23/03/2024</t>
  </si>
  <si>
    <t>23/04/2024</t>
  </si>
  <si>
    <t>23/05/2024</t>
  </si>
  <si>
    <t>23/06/2024</t>
  </si>
  <si>
    <t>23/07/2024</t>
  </si>
  <si>
    <t>13/02/2024</t>
  </si>
  <si>
    <t>13/04/2024</t>
  </si>
  <si>
    <t>13/05/2024</t>
  </si>
  <si>
    <t>13/06/2024</t>
  </si>
  <si>
    <t>13/07/2024</t>
  </si>
  <si>
    <t>24/12/2023</t>
  </si>
  <si>
    <t>23/12/2023</t>
  </si>
  <si>
    <t>16/12/2023</t>
  </si>
  <si>
    <t>15/12/2023</t>
  </si>
  <si>
    <t>03/12/2023</t>
  </si>
  <si>
    <t>02/12/2023</t>
  </si>
  <si>
    <t>01/06/2024</t>
  </si>
  <si>
    <t>01/07/2024</t>
  </si>
  <si>
    <t>01/08/2024</t>
  </si>
  <si>
    <t>01/09/2024</t>
  </si>
  <si>
    <t>18/11/2023</t>
  </si>
  <si>
    <t>24/11/2023</t>
  </si>
  <si>
    <t>001-001-0000282</t>
  </si>
  <si>
    <t>001-001-0004491</t>
  </si>
  <si>
    <t>001-001-0004492</t>
  </si>
  <si>
    <t>001-001-0004493</t>
  </si>
  <si>
    <t>001-001-0004494</t>
  </si>
  <si>
    <t>001-001-0004495</t>
  </si>
  <si>
    <t>001-001-0004490</t>
  </si>
  <si>
    <t>001-001-0004496</t>
  </si>
  <si>
    <t>001-002-0010570</t>
  </si>
  <si>
    <t>001-001-0004993</t>
  </si>
  <si>
    <t>001-001-0005108</t>
  </si>
  <si>
    <t>001-001-0005098</t>
  </si>
  <si>
    <t>001-001-0005107</t>
  </si>
  <si>
    <t>001-001-0005119</t>
  </si>
  <si>
    <t>001-001-0003300</t>
  </si>
  <si>
    <t>001-001-0003301</t>
  </si>
  <si>
    <t>001-001-0003260</t>
  </si>
  <si>
    <t>001-001-0003424</t>
  </si>
  <si>
    <t>001-001-0003523</t>
  </si>
  <si>
    <t>001-001-6576170</t>
  </si>
  <si>
    <t>001-001-0040651</t>
  </si>
  <si>
    <t>001-001-0000932</t>
  </si>
  <si>
    <t>LIQ. TV 4/2023</t>
  </si>
  <si>
    <t>IC04133F</t>
  </si>
  <si>
    <t>013-009-0000006</t>
  </si>
  <si>
    <t>013-009-0000007</t>
  </si>
  <si>
    <t>013-005-0030667</t>
  </si>
  <si>
    <t>013-005-0030692</t>
  </si>
  <si>
    <t>013-005-0030668</t>
  </si>
  <si>
    <t>013-009-0000012</t>
  </si>
  <si>
    <t>001-001-0001305</t>
  </si>
  <si>
    <t>006-003-0001015</t>
  </si>
  <si>
    <t>001-001-0001369</t>
  </si>
  <si>
    <t>001-001-0001410</t>
  </si>
  <si>
    <t>002-004-0030286</t>
  </si>
  <si>
    <t>002-004-0030281</t>
  </si>
  <si>
    <t>001-001-0000152</t>
  </si>
  <si>
    <t>001-001-0000153</t>
  </si>
  <si>
    <t>001-001-0000309</t>
  </si>
  <si>
    <t>001-001-0000308</t>
  </si>
  <si>
    <t>003-001-0000256</t>
  </si>
  <si>
    <t>003-001-0000230</t>
  </si>
  <si>
    <t>002-005-0000422</t>
  </si>
  <si>
    <t>002-005-0000553</t>
  </si>
  <si>
    <t>002-005-0000554</t>
  </si>
  <si>
    <t>002-005-0000555</t>
  </si>
  <si>
    <t>002-005-0000557</t>
  </si>
  <si>
    <t>002-005-0000558</t>
  </si>
  <si>
    <t>002-005-0000556</t>
  </si>
  <si>
    <t>001-001-0012997</t>
  </si>
  <si>
    <t>001-001-0013122</t>
  </si>
  <si>
    <t>001-001-0013288</t>
  </si>
  <si>
    <t>001-001-0001102</t>
  </si>
  <si>
    <t>001-001-0001124</t>
  </si>
  <si>
    <t>001-001-0055162</t>
  </si>
  <si>
    <t>001-001-0060237</t>
  </si>
  <si>
    <t>001-001-0000414</t>
  </si>
  <si>
    <t>001-001-0000941</t>
  </si>
  <si>
    <t>001-001-0000948</t>
  </si>
  <si>
    <t>001-001-0000953</t>
  </si>
  <si>
    <t>006-001-0000053</t>
  </si>
  <si>
    <t>001-001-0012587</t>
  </si>
  <si>
    <t>001-001-0012586</t>
  </si>
  <si>
    <t>001-001-0012613</t>
  </si>
  <si>
    <t>001-001-0012631</t>
  </si>
  <si>
    <t>001-001-0012752</t>
  </si>
  <si>
    <t>005-002-0000059</t>
  </si>
  <si>
    <t>001-001-0002166</t>
  </si>
  <si>
    <t>001-001-0002165</t>
  </si>
  <si>
    <t>001-001-0003283</t>
  </si>
  <si>
    <t>001-001-0003185</t>
  </si>
  <si>
    <t>001-001-0001522</t>
  </si>
  <si>
    <t>014-007-0000977</t>
  </si>
  <si>
    <t>014-007-0000978</t>
  </si>
  <si>
    <t>001-002-0002595</t>
  </si>
  <si>
    <t>001-002-0002594</t>
  </si>
  <si>
    <t>001-001-0035003</t>
  </si>
  <si>
    <t>001-001-0001502</t>
  </si>
  <si>
    <t>001-001-0001515</t>
  </si>
  <si>
    <t>001-002-0004099</t>
  </si>
  <si>
    <t>001-001-0015618</t>
  </si>
  <si>
    <t>001-001-0001294</t>
  </si>
  <si>
    <t>001-035-0000988</t>
  </si>
  <si>
    <t>001-001-0001457</t>
  </si>
  <si>
    <t>001-003-0000491</t>
  </si>
  <si>
    <t>001-003-0000492</t>
  </si>
  <si>
    <t>001-001-0000888</t>
  </si>
  <si>
    <t>001-001-0000902</t>
  </si>
  <si>
    <t>001-001-0000005</t>
  </si>
  <si>
    <t>001-001-0000296</t>
  </si>
  <si>
    <t>001-009-0001850</t>
  </si>
  <si>
    <t>001-001-0000020</t>
  </si>
  <si>
    <t>001-001-0000124</t>
  </si>
  <si>
    <t>001-001-0000103</t>
  </si>
  <si>
    <t>001-001-0000102</t>
  </si>
  <si>
    <t>001-001-0000959</t>
  </si>
  <si>
    <t>001-004-0000837</t>
  </si>
  <si>
    <t>001-005-00028387</t>
  </si>
  <si>
    <t>001-005-0028383</t>
  </si>
  <si>
    <t>001-005-0028388</t>
  </si>
  <si>
    <t>001-005-0028384</t>
  </si>
  <si>
    <t>001-005-0028389</t>
  </si>
  <si>
    <t>001-001-0001745</t>
  </si>
  <si>
    <t>001-001-0001741</t>
  </si>
  <si>
    <t>001-001-0001742</t>
  </si>
  <si>
    <t>001-001-0001744</t>
  </si>
  <si>
    <t>001-001-0001214</t>
  </si>
  <si>
    <t>001-002-0020151</t>
  </si>
  <si>
    <t>001-002-0020149</t>
  </si>
  <si>
    <t>001-002-0020121</t>
  </si>
  <si>
    <t>001-002-0020112</t>
  </si>
  <si>
    <t>001-002-0020103</t>
  </si>
  <si>
    <t>001-002-0020066</t>
  </si>
  <si>
    <t>001-002-0020035</t>
  </si>
  <si>
    <t>001-002-0020023</t>
  </si>
  <si>
    <t>001-002-0019986</t>
  </si>
  <si>
    <t>001-002-0019966</t>
  </si>
  <si>
    <t>001-002-0019914</t>
  </si>
  <si>
    <t>001-002-0019858</t>
  </si>
  <si>
    <t>001-002-0019816</t>
  </si>
  <si>
    <t>001-002-0019817</t>
  </si>
  <si>
    <t>001-002-0019767</t>
  </si>
  <si>
    <t>001-002-0019742</t>
  </si>
  <si>
    <t>001-002-0019723</t>
  </si>
  <si>
    <t>001-002-0019726</t>
  </si>
  <si>
    <t>001-002-0019676</t>
  </si>
  <si>
    <t>001-002-0019624</t>
  </si>
  <si>
    <t>001-002-0019581</t>
  </si>
  <si>
    <t>001-002-0019564</t>
  </si>
  <si>
    <t>001-002-0019515</t>
  </si>
  <si>
    <t>001-002-0019475</t>
  </si>
  <si>
    <t>001-002-0019462</t>
  </si>
  <si>
    <t>001-002-0019430</t>
  </si>
  <si>
    <t>001-002-0019375</t>
  </si>
  <si>
    <t>001-002-0019342</t>
  </si>
  <si>
    <t>001-002-0019328</t>
  </si>
  <si>
    <t>001-002-0019178</t>
  </si>
  <si>
    <t>001-002-0019162</t>
  </si>
  <si>
    <t>001-002-0019122</t>
  </si>
  <si>
    <t>001-001-0019104</t>
  </si>
  <si>
    <t>001-002-0019058</t>
  </si>
  <si>
    <t>001-002-0019030</t>
  </si>
  <si>
    <t>001-002-0019069</t>
  </si>
  <si>
    <t>001-002-0018968</t>
  </si>
  <si>
    <t>001-002-0019011</t>
  </si>
  <si>
    <t>001-002-0018946</t>
  </si>
  <si>
    <t>001-002-0018950</t>
  </si>
  <si>
    <t>001-002-0019930</t>
  </si>
  <si>
    <t>001-002-0019912</t>
  </si>
  <si>
    <t>001-002-0019834</t>
  </si>
  <si>
    <t>001-002-0019778</t>
  </si>
  <si>
    <t>001-002-0019273</t>
  </si>
  <si>
    <t>001-001-0000208</t>
  </si>
  <si>
    <t>001-001-0001734</t>
  </si>
  <si>
    <t>001-001-0001738</t>
  </si>
  <si>
    <t>001-001-0001047</t>
  </si>
  <si>
    <t>001-001-0001108</t>
  </si>
  <si>
    <t>001-001-0000661</t>
  </si>
  <si>
    <t>001-001-0000662</t>
  </si>
  <si>
    <t>001-001-0000663</t>
  </si>
  <si>
    <t>001-003-0052663</t>
  </si>
  <si>
    <t>001-003-0055661</t>
  </si>
  <si>
    <t>001-002-0000094</t>
  </si>
  <si>
    <t>001-002-0000092</t>
  </si>
  <si>
    <t>001-001-0000577</t>
  </si>
  <si>
    <t>002-001-0002466</t>
  </si>
  <si>
    <t>001-001-0000976</t>
  </si>
  <si>
    <t>001-001-0000983</t>
  </si>
  <si>
    <t>001-001-0003041</t>
  </si>
  <si>
    <t>002-001-0008754</t>
  </si>
  <si>
    <t>001-001-0004448</t>
  </si>
  <si>
    <t>001-001-0004539</t>
  </si>
  <si>
    <t>001-001-0004781</t>
  </si>
  <si>
    <t>001-001-0001200</t>
  </si>
  <si>
    <t>001-001-0001426</t>
  </si>
  <si>
    <t>001-001-0001480</t>
  </si>
  <si>
    <t>001-001-0002484</t>
  </si>
  <si>
    <t>001-002-0002409</t>
  </si>
  <si>
    <t>001-001-0000105</t>
  </si>
  <si>
    <t>001-001-0000262</t>
  </si>
  <si>
    <t>001-001-0000267</t>
  </si>
  <si>
    <t>001-001-0023530</t>
  </si>
  <si>
    <t>001-001-0023531</t>
  </si>
  <si>
    <t>001-001-0028671</t>
  </si>
  <si>
    <t>001-004-0009667</t>
  </si>
  <si>
    <t>001-003-0004706</t>
  </si>
  <si>
    <t>001-003-0005153</t>
  </si>
  <si>
    <t>001-003-0005680</t>
  </si>
  <si>
    <t>001-001-0002821</t>
  </si>
  <si>
    <t>001-001-0002814</t>
  </si>
  <si>
    <t>001-001-0002815</t>
  </si>
  <si>
    <t>001-001-0002882</t>
  </si>
  <si>
    <t>001-001-0002855</t>
  </si>
  <si>
    <t>001-001-0002871</t>
  </si>
  <si>
    <t>001-001-0002870</t>
  </si>
  <si>
    <t>012-005-0000812</t>
  </si>
  <si>
    <t>012-005-0000811</t>
  </si>
  <si>
    <t>012-005-0000815</t>
  </si>
  <si>
    <t>012-005-0000816</t>
  </si>
  <si>
    <t>001-001-0003996</t>
  </si>
  <si>
    <t>001-001-0000507</t>
  </si>
  <si>
    <t>001-001-0017496</t>
  </si>
  <si>
    <t>001-001-0017611</t>
  </si>
  <si>
    <t>001-001-0002430</t>
  </si>
  <si>
    <t>017-2023</t>
  </si>
  <si>
    <t>052-053-2023</t>
  </si>
  <si>
    <t>037-2023</t>
  </si>
  <si>
    <t>035-2023</t>
  </si>
  <si>
    <t>036-2023</t>
  </si>
  <si>
    <t>018-2023</t>
  </si>
  <si>
    <t>004-2023</t>
  </si>
  <si>
    <t>14-2023</t>
  </si>
  <si>
    <t>015-2023</t>
  </si>
  <si>
    <t>001-001-0004288</t>
  </si>
  <si>
    <t>001-001-0000090</t>
  </si>
  <si>
    <t>001-001-0009782</t>
  </si>
  <si>
    <t>001-001-0009783</t>
  </si>
  <si>
    <t>001-001-0017343</t>
  </si>
  <si>
    <t>001-001-0001109</t>
  </si>
  <si>
    <t>001-005-0003856</t>
  </si>
  <si>
    <t>001-001-0028726</t>
  </si>
  <si>
    <t>001-001-0028725</t>
  </si>
  <si>
    <t>001-001-0003391</t>
  </si>
  <si>
    <t>001-001-0130043</t>
  </si>
  <si>
    <t>001-001-0130028</t>
  </si>
  <si>
    <t>001-001-0130029</t>
  </si>
  <si>
    <t>001-003-3391276</t>
  </si>
  <si>
    <t>001-003-0321892</t>
  </si>
  <si>
    <t>005-003-0023711</t>
  </si>
  <si>
    <t>005-003-0023710</t>
  </si>
  <si>
    <t>001-007-0001218</t>
  </si>
  <si>
    <t>001-007-0001212</t>
  </si>
  <si>
    <t>001-007-0001211</t>
  </si>
  <si>
    <t>004-001-0001099</t>
  </si>
  <si>
    <t>004-001-0001098</t>
  </si>
  <si>
    <t>001-007-0001217</t>
  </si>
  <si>
    <t>001-007-0001215</t>
  </si>
  <si>
    <t>001-007-0001229</t>
  </si>
  <si>
    <t>001-007-0001220</t>
  </si>
  <si>
    <t>001-007-0001226</t>
  </si>
  <si>
    <t>001-007-0001227</t>
  </si>
  <si>
    <t>001-007-0001224</t>
  </si>
  <si>
    <t>001-007-0001222</t>
  </si>
  <si>
    <t>001-007-0001221</t>
  </si>
  <si>
    <t>001-001-0004331</t>
  </si>
  <si>
    <t>001-001-0019012</t>
  </si>
  <si>
    <t>001-001-0019065</t>
  </si>
  <si>
    <t>001-001-0019240</t>
  </si>
  <si>
    <t>001-001-0019379</t>
  </si>
  <si>
    <t>001-001-0013879</t>
  </si>
  <si>
    <t>001-001-0014582</t>
  </si>
  <si>
    <t>001-001-0014632</t>
  </si>
  <si>
    <t>001-001-0005928</t>
  </si>
  <si>
    <t>001-001-0005913</t>
  </si>
  <si>
    <t>001-001-0005920</t>
  </si>
  <si>
    <t>001-001-0005946</t>
  </si>
  <si>
    <t>001-001-0005912</t>
  </si>
  <si>
    <t>001-001-0005927</t>
  </si>
  <si>
    <t>001-001-0005919</t>
  </si>
  <si>
    <t>001-001-0002429</t>
  </si>
  <si>
    <t>001-004-0000881</t>
  </si>
  <si>
    <t>001-004-0000911</t>
  </si>
  <si>
    <t>001-005-0000488</t>
  </si>
  <si>
    <t>001-005-0000526</t>
  </si>
  <si>
    <t>001-005-0000536</t>
  </si>
  <si>
    <t>001-006-0000089</t>
  </si>
  <si>
    <t>001-003-0000319</t>
  </si>
  <si>
    <t>001-005-0000159</t>
  </si>
  <si>
    <t>001-005-0000174</t>
  </si>
  <si>
    <t>001-005-0000187</t>
  </si>
  <si>
    <t>001-003-0000390</t>
  </si>
  <si>
    <t>001-003-0000486</t>
  </si>
  <si>
    <t>001-003-0000489</t>
  </si>
  <si>
    <t>001-003-0000581</t>
  </si>
  <si>
    <t>003-016-0001543</t>
  </si>
  <si>
    <t>001-001-0013326</t>
  </si>
  <si>
    <t>001-001-0013402</t>
  </si>
  <si>
    <t>001-001-0013400</t>
  </si>
  <si>
    <t>001-001-0013401</t>
  </si>
  <si>
    <t>001-001-0013420</t>
  </si>
  <si>
    <t>001-001-0013492</t>
  </si>
  <si>
    <t>001-001-0013570</t>
  </si>
  <si>
    <t>001-001-0013571</t>
  </si>
  <si>
    <t>001-001-0013572</t>
  </si>
  <si>
    <t>001-001-0013573</t>
  </si>
  <si>
    <t>001-001-0013574</t>
  </si>
  <si>
    <t>001-001-0013667</t>
  </si>
  <si>
    <t>001-001-0013772</t>
  </si>
  <si>
    <t>001-001-0013773</t>
  </si>
  <si>
    <t>001-001-0013774</t>
  </si>
  <si>
    <t>001-001-0013775</t>
  </si>
  <si>
    <t>001-001-0013776</t>
  </si>
  <si>
    <t>001-001-0013777</t>
  </si>
  <si>
    <t>04/11/2023</t>
  </si>
  <si>
    <t>05/11/2023</t>
  </si>
  <si>
    <t>MIRTA ELIZABETH UGARTE</t>
  </si>
  <si>
    <t>JOSE MIGUEL URIBE FILGUEIRA</t>
  </si>
  <si>
    <t>RECORD ELECTRIC S.A.E.C.A.</t>
  </si>
  <si>
    <t>MARIA LORENA CABALLERO DENIS</t>
  </si>
  <si>
    <t>ULDERA ORTELLADO JUNIOR JOSE</t>
  </si>
  <si>
    <t>ÑEEMBY S.R.L.</t>
  </si>
  <si>
    <t>JIMENEZ AVALOS, DANIEL GONZALO</t>
  </si>
  <si>
    <t>CABIPAL METALMEK S.A.</t>
  </si>
  <si>
    <t>PEDRO ESTEBAN TALAVERA INSFRAN</t>
  </si>
  <si>
    <t>ARACELI MALDONADO</t>
  </si>
  <si>
    <t>DANIEL PEDRO VIERCI CASSACCIA</t>
  </si>
  <si>
    <t>ISABELINO ACOSTA</t>
  </si>
  <si>
    <t>CRISTHIAN CABAÑAS</t>
  </si>
  <si>
    <t>JAVIER GALEANO</t>
  </si>
  <si>
    <t>Según el Titulo 12, Art. 1º, Inc. d), Punto 4 de la Res. CNV CG N° 6/19, informamos que no se cuentan con deudas preferentes y privilegiadas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</si>
</sst>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_(* #,##0_);_(* \(#,##0\);_(* &quot;-&quot;??_);_(@_)"/>
    <numFmt numFmtId="167" formatCode="[$$-540A]#,##0.00_);\([$$-540A]#,##0.00\)"/>
    <numFmt numFmtId="168" formatCode="_-* #,##0.00_-;\-* #,##0.00_-;_-* &quot;-&quot;??_-;_-@_-"/>
    <numFmt numFmtId="169" formatCode="_-* #,##0\ _€_-;\-* #,##0\ _€_-;_-* &quot;-&quot;\ _€_-;_-@_-"/>
    <numFmt numFmtId="170" formatCode="_-* #,##0.00\ _€_-;\-* #,##0.00\ _€_-;_-* &quot;-&quot;??\ _€_-;_-@_-"/>
    <numFmt numFmtId="171" formatCode="&quot;Gs&quot;\ #,##0_);[Red]\(&quot;Gs&quot;\ #,##0\)"/>
    <numFmt numFmtId="172" formatCode="_-* #,##0_-;\-* #,##0_-;_-* &quot;-&quot;??_-;_-@_-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33333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166" fontId="3" fillId="0" borderId="0"/>
    <xf numFmtId="170" fontId="3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8" applyNumberFormat="0" applyAlignment="0" applyProtection="0"/>
    <xf numFmtId="0" fontId="20" fillId="6" borderId="9" applyNumberFormat="0" applyAlignment="0" applyProtection="0"/>
    <xf numFmtId="0" fontId="21" fillId="6" borderId="8" applyNumberFormat="0" applyAlignment="0" applyProtection="0"/>
    <xf numFmtId="0" fontId="22" fillId="0" borderId="10" applyNumberFormat="0" applyFill="0" applyAlignment="0" applyProtection="0"/>
    <xf numFmtId="0" fontId="23" fillId="7" borderId="11" applyNumberFormat="0" applyAlignment="0" applyProtection="0"/>
    <xf numFmtId="0" fontId="24" fillId="0" borderId="0" applyNumberFormat="0" applyFill="0" applyBorder="0" applyAlignment="0" applyProtection="0"/>
    <xf numFmtId="0" fontId="10" fillId="8" borderId="12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7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3" fillId="0" borderId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167" fontId="3" fillId="0" borderId="0"/>
    <xf numFmtId="170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5" fillId="0" borderId="0" xfId="0" applyFont="1"/>
    <xf numFmtId="14" fontId="5" fillId="0" borderId="0" xfId="0" applyNumberFormat="1" applyFont="1"/>
    <xf numFmtId="14" fontId="5" fillId="0" borderId="0" xfId="0" applyNumberFormat="1" applyFont="1" applyAlignment="1">
      <alignment horizontal="right"/>
    </xf>
    <xf numFmtId="41" fontId="5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41" fontId="0" fillId="0" borderId="0" xfId="2" applyFont="1" applyAlignment="1">
      <alignment horizontal="right" vertical="center"/>
    </xf>
    <xf numFmtId="0" fontId="1" fillId="0" borderId="0" xfId="1" applyFont="1"/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1" fontId="0" fillId="0" borderId="3" xfId="0" applyNumberForma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4" fontId="7" fillId="0" borderId="0" xfId="0" applyNumberFormat="1" applyFont="1" applyAlignment="1">
      <alignment horizontal="center"/>
    </xf>
    <xf numFmtId="41" fontId="8" fillId="0" borderId="0" xfId="2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41" fontId="5" fillId="0" borderId="0" xfId="2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2" fillId="0" borderId="0" xfId="1" applyFill="1" applyAlignment="1">
      <alignment horizontal="center" vertical="center"/>
    </xf>
    <xf numFmtId="41" fontId="0" fillId="0" borderId="0" xfId="2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2" applyNumberFormat="1" applyFont="1" applyFill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4" fillId="0" borderId="0" xfId="0" applyFont="1"/>
    <xf numFmtId="41" fontId="1" fillId="0" borderId="1" xfId="2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1" fontId="0" fillId="0" borderId="1" xfId="2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1" fontId="1" fillId="0" borderId="0" xfId="2" applyFont="1" applyFill="1" applyAlignment="1">
      <alignment horizontal="center" vertical="center"/>
    </xf>
    <xf numFmtId="166" fontId="8" fillId="0" borderId="0" xfId="3" applyNumberFormat="1" applyFont="1" applyFill="1" applyAlignment="1">
      <alignment vertical="center"/>
    </xf>
    <xf numFmtId="3" fontId="0" fillId="0" borderId="0" xfId="0" applyNumberFormat="1"/>
    <xf numFmtId="41" fontId="0" fillId="0" borderId="0" xfId="0" applyNumberFormat="1"/>
    <xf numFmtId="41" fontId="1" fillId="0" borderId="0" xfId="0" applyNumberFormat="1" applyFont="1" applyAlignment="1">
      <alignment horizontal="center" vertical="center"/>
    </xf>
    <xf numFmtId="41" fontId="11" fillId="0" borderId="0" xfId="2" applyFont="1" applyFill="1"/>
    <xf numFmtId="41" fontId="1" fillId="0" borderId="0" xfId="2" applyFont="1" applyAlignment="1">
      <alignment horizontal="center" vertical="center" wrapText="1"/>
    </xf>
    <xf numFmtId="3" fontId="8" fillId="0" borderId="0" xfId="13" applyNumberFormat="1" applyFont="1" applyFill="1"/>
    <xf numFmtId="41" fontId="9" fillId="0" borderId="0" xfId="2" applyFont="1" applyAlignment="1">
      <alignment vertical="center"/>
    </xf>
    <xf numFmtId="0" fontId="28" fillId="0" borderId="0" xfId="0" applyFont="1"/>
    <xf numFmtId="14" fontId="8" fillId="0" borderId="0" xfId="0" applyNumberFormat="1" applyFont="1" applyAlignment="1">
      <alignment horizontal="center"/>
    </xf>
    <xf numFmtId="172" fontId="28" fillId="0" borderId="0" xfId="3" applyNumberFormat="1" applyFont="1" applyFill="1"/>
    <xf numFmtId="172" fontId="28" fillId="0" borderId="0" xfId="3" applyNumberFormat="1" applyFont="1"/>
    <xf numFmtId="14" fontId="29" fillId="0" borderId="0" xfId="0" applyNumberFormat="1" applyFont="1" applyAlignment="1">
      <alignment horizontal="center"/>
    </xf>
    <xf numFmtId="41" fontId="0" fillId="0" borderId="0" xfId="2" applyFont="1"/>
    <xf numFmtId="0" fontId="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4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1" fontId="28" fillId="0" borderId="0" xfId="0" applyNumberFormat="1" applyFont="1" applyAlignment="1">
      <alignment horizontal="center"/>
    </xf>
    <xf numFmtId="1" fontId="28" fillId="0" borderId="0" xfId="3" applyNumberFormat="1" applyFont="1" applyAlignment="1">
      <alignment horizontal="center"/>
    </xf>
    <xf numFmtId="168" fontId="28" fillId="0" borderId="0" xfId="3" applyNumberFormat="1" applyFont="1" applyFill="1"/>
    <xf numFmtId="168" fontId="28" fillId="0" borderId="0" xfId="3" applyNumberFormat="1" applyFont="1"/>
    <xf numFmtId="168" fontId="29" fillId="0" borderId="0" xfId="3" applyNumberFormat="1" applyFont="1" applyFill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</cellXfs>
  <cellStyles count="128">
    <cellStyle name="20% - Énfasis1 2" xfId="36" xr:uid="{4123BC41-D932-4F69-B444-68CDA1AA3652}"/>
    <cellStyle name="20% - Énfasis2 2" xfId="40" xr:uid="{932A041B-3FBF-4162-A787-2F03B373C8F6}"/>
    <cellStyle name="20% - Énfasis3 2" xfId="44" xr:uid="{95C42EE3-577C-472F-A803-97AAF905D1C6}"/>
    <cellStyle name="20% - Énfasis4 2" xfId="48" xr:uid="{377AA19D-240C-49BA-98E8-95BDF09EB931}"/>
    <cellStyle name="20% - Énfasis5 2" xfId="52" xr:uid="{F6ECBE27-0C13-46A5-877A-F1BF20AD206B}"/>
    <cellStyle name="20% - Énfasis6 2" xfId="56" xr:uid="{4C8AAF90-0E81-4468-8150-E86AF69CE0F2}"/>
    <cellStyle name="40% - Énfasis1 2" xfId="37" xr:uid="{F5551D4B-1C20-4E2E-A204-4526A3BF7BE9}"/>
    <cellStyle name="40% - Énfasis2 2" xfId="41" xr:uid="{BCF1236D-3683-4ACA-A238-F2E4BB8E65AD}"/>
    <cellStyle name="40% - Énfasis3 2" xfId="45" xr:uid="{95F17E02-225C-4581-937E-B1F76278AF47}"/>
    <cellStyle name="40% - Énfasis4 2" xfId="49" xr:uid="{B1AAA9FE-3B42-451C-BE9D-3BE09132C141}"/>
    <cellStyle name="40% - Énfasis5 2" xfId="53" xr:uid="{9BD76659-608C-481D-8F20-32AA781DF8E9}"/>
    <cellStyle name="40% - Énfasis6 2" xfId="57" xr:uid="{2ABC11CF-F5E2-4711-A205-A27425326AEC}"/>
    <cellStyle name="60% - Énfasis1 2" xfId="38" xr:uid="{0C34B587-2E40-486C-A83D-3E1ECC6C2F73}"/>
    <cellStyle name="60% - Énfasis2 2" xfId="42" xr:uid="{C7592E41-2238-4755-81D0-CFA1223CE6B7}"/>
    <cellStyle name="60% - Énfasis3 2" xfId="46" xr:uid="{5CB262E8-7729-4550-BDA9-2BF24A0C281C}"/>
    <cellStyle name="60% - Énfasis4 2" xfId="50" xr:uid="{E6CC1549-9AE1-4900-B77E-7C96C9AD3094}"/>
    <cellStyle name="60% - Énfasis5 2" xfId="54" xr:uid="{2CC8B446-7F84-426B-BB63-750442A00341}"/>
    <cellStyle name="60% - Énfasis6 2" xfId="58" xr:uid="{3EF50565-5051-4494-AAD1-A9114705067B}"/>
    <cellStyle name="Bueno 2" xfId="23" xr:uid="{689E82C7-1D48-458D-8A8B-99049BFACC5D}"/>
    <cellStyle name="Cálculo 2" xfId="28" xr:uid="{6111AE4F-8ED9-4190-9EA9-6ED4788617E2}"/>
    <cellStyle name="Celda de comprobación 2" xfId="30" xr:uid="{B8910915-D6CC-42D8-B1A0-50A282CD8267}"/>
    <cellStyle name="Celda vinculada 2" xfId="29" xr:uid="{C6FC6097-31D6-4DB2-82F4-459AA17E4DF0}"/>
    <cellStyle name="Encabezado 1 2" xfId="19" xr:uid="{2C65DCB1-E456-43FD-96ED-0B33778470DB}"/>
    <cellStyle name="Encabezado 4 2" xfId="22" xr:uid="{95C1539E-4635-4E31-822D-F86EF0DAB524}"/>
    <cellStyle name="Énfasis1 2" xfId="35" xr:uid="{84E69C7C-870D-4099-A412-4EE2E988D67C}"/>
    <cellStyle name="Énfasis2 2" xfId="39" xr:uid="{5E3895EC-14E1-4CFA-8D29-2426CD4645DC}"/>
    <cellStyle name="Énfasis3 2" xfId="43" xr:uid="{7909B91F-03C7-434A-9DFB-6C171B434DFF}"/>
    <cellStyle name="Énfasis4 2" xfId="47" xr:uid="{8197DF12-3E5C-40B5-A43B-E8CF1E1F3187}"/>
    <cellStyle name="Énfasis5 2" xfId="51" xr:uid="{863EDE85-AB96-4F67-A2EF-8EC685E7068A}"/>
    <cellStyle name="Énfasis6 2" xfId="55" xr:uid="{59D3B101-D428-4FB5-A92D-5078027B0D6A}"/>
    <cellStyle name="Entrada 2" xfId="26" xr:uid="{610EEDCC-4093-46B9-9EBA-6C129FF32C9A}"/>
    <cellStyle name="Hipervínculo" xfId="1" builtinId="8"/>
    <cellStyle name="Incorrecto 2" xfId="24" xr:uid="{7F65F3A9-249F-4919-9768-A1E4A9A615E7}"/>
    <cellStyle name="Millares" xfId="3" builtinId="3"/>
    <cellStyle name="Millares [0]" xfId="2" builtinId="6"/>
    <cellStyle name="Millares [0] 2" xfId="12" xr:uid="{1740062A-087D-4AEE-B0C3-2EDF4A16B880}"/>
    <cellStyle name="Millares [0] 3" xfId="91" xr:uid="{38FE71FF-71B4-4395-A93D-74DA2FB6C014}"/>
    <cellStyle name="Millares [0] 4" xfId="82" xr:uid="{E679E84A-A1A8-4A3A-9689-793E8C3B43B7}"/>
    <cellStyle name="Millares 10" xfId="61" xr:uid="{2281ED6B-7877-4839-9138-784566DB1A28}"/>
    <cellStyle name="Millares 11" xfId="62" xr:uid="{91A2CBB4-964A-40E4-BAEF-92312B0DE9C5}"/>
    <cellStyle name="Millares 12" xfId="63" xr:uid="{29868065-21A4-4A32-AAF4-84300AD462BF}"/>
    <cellStyle name="Millares 13" xfId="64" xr:uid="{74983643-7280-4AAA-98E7-3D2F4C1C7A11}"/>
    <cellStyle name="Millares 14" xfId="65" xr:uid="{871F566E-C43E-4C28-AE23-2A9B0D3D6F57}"/>
    <cellStyle name="Millares 15" xfId="66" xr:uid="{A3B32334-3A07-4CAA-A483-1F95D3D55D78}"/>
    <cellStyle name="Millares 16" xfId="67" xr:uid="{612646E8-7675-4C47-9AAE-D3A63823916A}"/>
    <cellStyle name="Millares 17" xfId="68" xr:uid="{D72D33C8-E23A-4746-9A22-29B3A65A36C2}"/>
    <cellStyle name="Millares 18" xfId="69" xr:uid="{AA1308B3-B07D-454A-8441-B803767502AA}"/>
    <cellStyle name="Millares 19" xfId="70" xr:uid="{459CC188-E1F5-4DFA-81DA-C3419A8987F2}"/>
    <cellStyle name="Millares 2" xfId="13" xr:uid="{F424013D-D9FA-4C97-884E-F1803C2C13B5}"/>
    <cellStyle name="Millares 2 2" xfId="74" xr:uid="{31A3D4BD-9F33-48EB-9532-D5A0C6675039}"/>
    <cellStyle name="Millares 2 2 2" xfId="81" xr:uid="{1401775E-4ACA-48D3-A404-EA96D2797946}"/>
    <cellStyle name="Millares 2 3" xfId="79" xr:uid="{AF528883-BC96-4818-9B8B-0A51F056598A}"/>
    <cellStyle name="Millares 2 4" xfId="86" xr:uid="{C7988489-9646-4566-99A7-350AC04BA3EA}"/>
    <cellStyle name="Millares 2 5" xfId="92" xr:uid="{E737CE40-CEE2-4D5F-8EEE-8FC0611BAFD8}"/>
    <cellStyle name="Millares 20" xfId="71" xr:uid="{BFB166AA-CCA0-4D13-9E7B-71D53BABCB02}"/>
    <cellStyle name="Millares 21" xfId="75" xr:uid="{2ED28811-8BFB-4FC0-A35D-BA85E169B883}"/>
    <cellStyle name="Millares 22" xfId="76" xr:uid="{453E16D8-88A6-4B04-87E2-B452C03E2F82}"/>
    <cellStyle name="Millares 23" xfId="77" xr:uid="{215F0C04-67EE-46D4-9EB4-8FCA6E498959}"/>
    <cellStyle name="Millares 24" xfId="85" xr:uid="{4BE85228-FCCA-4181-B58D-A26CD5EE05CB}"/>
    <cellStyle name="Millares 26" xfId="94" xr:uid="{ADC9A5C1-58F9-4528-9C3F-8DE55ADBB5DA}"/>
    <cellStyle name="Millares 29" xfId="95" xr:uid="{5B6073FB-B9F4-440F-ADE4-761666AD5EE9}"/>
    <cellStyle name="Millares 3" xfId="9" xr:uid="{1AB6F6CD-1582-40F8-9F47-F38944598CF5}"/>
    <cellStyle name="Millares 30" xfId="90" xr:uid="{2E563808-7253-4A1F-9329-99ABF3357B82}"/>
    <cellStyle name="Millares 30 3" xfId="98" xr:uid="{F6957293-6EAE-4B70-A91D-E8664CDBF56D}"/>
    <cellStyle name="Millares 30 4" xfId="100" xr:uid="{E1BCC5B0-0085-4A14-941C-FDDCA35D89CC}"/>
    <cellStyle name="Millares 4" xfId="11" xr:uid="{089719AF-E817-4654-9003-B16FB6088B2E}"/>
    <cellStyle name="Millares 4 2" xfId="73" xr:uid="{B8924981-5758-4848-B704-9FE4B6F5E635}"/>
    <cellStyle name="Millares 4 2 2" xfId="80" xr:uid="{0A6016FC-9D58-476C-B39A-7C6538980C49}"/>
    <cellStyle name="Millares 4 3" xfId="78" xr:uid="{9B136109-E8B9-4EF9-9F5C-D95B970D1C08}"/>
    <cellStyle name="Millares 5" xfId="6" xr:uid="{30041A5C-0D17-4FC2-B0B5-7F8FCE3C40AA}"/>
    <cellStyle name="Millares 5 2" xfId="17" xr:uid="{BCD980B6-F8C6-4D9A-B3E3-0FE82EB716CD}"/>
    <cellStyle name="Millares 6" xfId="16" xr:uid="{EBA941E8-64F5-4AEE-A413-6A6704ACC248}"/>
    <cellStyle name="Millares 6 2" xfId="117" xr:uid="{94864BA0-C6A8-462A-8699-31AD3C41E232}"/>
    <cellStyle name="Millares 7" xfId="15" xr:uid="{344AAEAB-836A-4344-B774-1F4A7CEA8A33}"/>
    <cellStyle name="Millares 8" xfId="59" xr:uid="{8395B87F-549C-4DCA-8242-05BEE8275435}"/>
    <cellStyle name="Millares 9" xfId="60" xr:uid="{7A491A4C-F120-4C50-8702-953915D9D11A}"/>
    <cellStyle name="Moneda [0] 10" xfId="119" xr:uid="{FECC0272-0932-483D-95B0-D8F128B32259}"/>
    <cellStyle name="Moneda [0] 11" xfId="121" xr:uid="{6F6770F4-2871-497A-8117-5B0118DF34D9}"/>
    <cellStyle name="Moneda [0] 12" xfId="123" xr:uid="{23347D3A-249B-4CAF-BA08-D2A06EB5FD1C}"/>
    <cellStyle name="Moneda [0] 13" xfId="125" xr:uid="{E56F6B15-91FC-409D-AD4B-F509189DE4EF}"/>
    <cellStyle name="Moneda [0] 14" xfId="127" xr:uid="{DF922FA8-8D5D-444E-83FF-7C1223ADD55B}"/>
    <cellStyle name="Moneda [0] 2" xfId="101" xr:uid="{34D3F233-022B-4640-AF41-C024DA00AF78}"/>
    <cellStyle name="Moneda [0] 3" xfId="104" xr:uid="{1E2FAF0F-E372-436C-B5FE-D33C37773A8C}"/>
    <cellStyle name="Moneda [0] 5" xfId="107" xr:uid="{447067BA-B9C3-428C-BFFD-50B92003D11A}"/>
    <cellStyle name="Moneda [0] 6" xfId="109" xr:uid="{96CE655E-1C42-43F4-9464-BFD87E3FCC9A}"/>
    <cellStyle name="Moneda [0] 7" xfId="111" xr:uid="{D153F94B-F742-4BDD-9862-4DFE34E14D0E}"/>
    <cellStyle name="Moneda [0] 8" xfId="112" xr:uid="{45404185-C95E-4BD2-8BE7-C8649C8927FC}"/>
    <cellStyle name="Moneda [0] 9" xfId="115" xr:uid="{24573239-A8AD-45A6-A395-CA8930327E87}"/>
    <cellStyle name="Neutral 2" xfId="25" xr:uid="{544DB71F-4C35-442E-91A0-67528AF3F851}"/>
    <cellStyle name="Normal" xfId="0" builtinId="0"/>
    <cellStyle name="Normal 10" xfId="14" xr:uid="{421A636D-362E-4ED1-BFA4-129409165BF0}"/>
    <cellStyle name="Normal 11" xfId="8" xr:uid="{8B92606F-F080-4EDF-ADCD-0CF1F04B4B5D}"/>
    <cellStyle name="Normal 2" xfId="10" xr:uid="{B71A9E32-1044-441F-973B-B0956B30FEE1}"/>
    <cellStyle name="Normal 2 2" xfId="72" xr:uid="{974E4232-0A5B-4963-B727-AC1587D1C0AE}"/>
    <cellStyle name="Normal 2 2 2" xfId="116" xr:uid="{5FD1D0BC-4CD6-4720-9A59-CADC158C51BC}"/>
    <cellStyle name="Normal 2 21" xfId="87" xr:uid="{D5C23A0E-5BC7-4CB7-8AC2-6C32816B1373}"/>
    <cellStyle name="Normal 2 23" xfId="93" xr:uid="{0E768A44-2F92-4F3D-92BF-05547B917EB1}"/>
    <cellStyle name="Normal 2 26" xfId="88" xr:uid="{A9EA9BCF-C215-4F7F-9A04-39F96133EE32}"/>
    <cellStyle name="Normal 2 27" xfId="89" xr:uid="{CA4F09AF-40F2-447C-87CC-4857CF791FE9}"/>
    <cellStyle name="Normal 2 27 10" xfId="110" xr:uid="{62FD23B5-47BB-49D8-8384-C93959D98771}"/>
    <cellStyle name="Normal 2 27 11" xfId="113" xr:uid="{62B20373-EA6C-4B38-A739-8F7CEFACB100}"/>
    <cellStyle name="Normal 2 27 12" xfId="114" xr:uid="{5C63E646-9491-4A33-8D0F-2790B789B250}"/>
    <cellStyle name="Normal 2 27 13" xfId="118" xr:uid="{87E06032-E391-413A-84F6-4B9680B9B8A1}"/>
    <cellStyle name="Normal 2 27 14" xfId="120" xr:uid="{AA84729E-4481-4D1F-A394-7F0535519418}"/>
    <cellStyle name="Normal 2 27 15" xfId="122" xr:uid="{3C06870A-99F8-4D4C-AE8D-41AB8145CEC1}"/>
    <cellStyle name="Normal 2 27 16" xfId="124" xr:uid="{1A34F1CF-574D-4F93-9502-3D190D632FF0}"/>
    <cellStyle name="Normal 2 27 17" xfId="126" xr:uid="{2EC61EE7-5E9D-4A4A-AEED-5DD1F21773ED}"/>
    <cellStyle name="Normal 2 27 3" xfId="97" xr:uid="{854BF90E-A0D0-48F1-9817-B9ADCEE6C382}"/>
    <cellStyle name="Normal 2 27 4" xfId="99" xr:uid="{146D0DE4-33FF-444D-B3FB-DD78761C8BE6}"/>
    <cellStyle name="Normal 2 27 5" xfId="102" xr:uid="{41B0DC12-F44B-4864-9152-302CE35D36F8}"/>
    <cellStyle name="Normal 2 27 6" xfId="103" xr:uid="{0D3E5E56-8F57-41FE-8AAF-56D333DBC6F6}"/>
    <cellStyle name="Normal 2 27 7" xfId="105" xr:uid="{695A98BC-D27D-49AF-9D03-F7D80BDB67B9}"/>
    <cellStyle name="Normal 2 27 8" xfId="106" xr:uid="{8C953543-7AEF-49E0-B1F2-8E2FB456A054}"/>
    <cellStyle name="Normal 2 27 9" xfId="108" xr:uid="{AD3CEC90-2722-4D51-96E1-456F5EDC5BF4}"/>
    <cellStyle name="Normal 3" xfId="84" xr:uid="{D29452A9-54DD-4552-94B6-AF1B6F14497D}"/>
    <cellStyle name="Normal 3 2" xfId="5" xr:uid="{EFA4E6E5-BCD0-4727-B317-B47CD6720247}"/>
    <cellStyle name="Normal 4" xfId="7" xr:uid="{188AF3FC-ED10-4E87-8FAB-DFA8779E8CE1}"/>
    <cellStyle name="Normal 4 2" xfId="96" xr:uid="{69BE6C87-3216-43EE-BFCB-C22AAE27636C}"/>
    <cellStyle name="Normal 5" xfId="4" xr:uid="{20CBCE8C-DC31-441D-A935-6681C522DA54}"/>
    <cellStyle name="Normal 6" xfId="83" xr:uid="{B714DBDB-C066-4516-BD28-D782FBC7FB1B}"/>
    <cellStyle name="Notas 2" xfId="32" xr:uid="{A09F0E02-FB0D-40C2-B905-6CFD9318B8B3}"/>
    <cellStyle name="Salida 2" xfId="27" xr:uid="{D891CF23-9B5D-4308-B740-F773FE113358}"/>
    <cellStyle name="Texto de advertencia 2" xfId="31" xr:uid="{FA4CCB48-6366-43C5-A675-C50C21840A26}"/>
    <cellStyle name="Texto explicativo 2" xfId="33" xr:uid="{B626D86D-0F8E-4747-9351-116C084AB572}"/>
    <cellStyle name="Título 2 2" xfId="20" xr:uid="{9B0BF620-62DB-4F75-83D2-06FDED0D8AAE}"/>
    <cellStyle name="Título 3 2" xfId="21" xr:uid="{9DD520BD-1EE9-4F52-8F8F-674E163A57B0}"/>
    <cellStyle name="Título 4" xfId="18" xr:uid="{0B292095-9C25-4FEC-B732-CC8D6BE94E8D}"/>
    <cellStyle name="Total 2" xfId="34" xr:uid="{1317F1B7-08D4-4878-B527-4B87AEB7F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83343</xdr:colOff>
      <xdr:row>0</xdr:row>
      <xdr:rowOff>83344</xdr:rowOff>
    </xdr:from>
    <xdr:to>
      <xdr:col>1</xdr:col>
      <xdr:colOff>1907381</xdr:colOff>
      <xdr:row>2</xdr:row>
      <xdr:rowOff>188119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156" y="83344"/>
          <a:ext cx="1824038" cy="48577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918</xdr:row>
      <xdr:rowOff>38100</xdr:rowOff>
    </xdr:from>
    <xdr:to>
      <xdr:col>7</xdr:col>
      <xdr:colOff>1304925</xdr:colOff>
      <xdr:row>920</xdr:row>
      <xdr:rowOff>104775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232ED07-E6C4-D2B5-947B-81DEC7BDACFA}"/>
            </a:ext>
          </a:extLst>
        </xdr:cNvPr>
        <xdr:cNvCxnSpPr/>
      </xdr:nvCxnSpPr>
      <xdr:spPr>
        <a:xfrm>
          <a:off x="428625" y="110337600"/>
          <a:ext cx="9820275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14</xdr:row>
      <xdr:rowOff>42333</xdr:rowOff>
    </xdr:from>
    <xdr:to>
      <xdr:col>6</xdr:col>
      <xdr:colOff>1291167</xdr:colOff>
      <xdr:row>16</xdr:row>
      <xdr:rowOff>137583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6742026-83F5-03B5-DB49-B7147D8E4B43}"/>
            </a:ext>
          </a:extLst>
        </xdr:cNvPr>
        <xdr:cNvCxnSpPr/>
      </xdr:nvCxnSpPr>
      <xdr:spPr>
        <a:xfrm>
          <a:off x="645583" y="2709333"/>
          <a:ext cx="9196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105833</xdr:colOff>
      <xdr:row>24</xdr:row>
      <xdr:rowOff>52917</xdr:rowOff>
    </xdr:from>
    <xdr:to>
      <xdr:col>6</xdr:col>
      <xdr:colOff>1259417</xdr:colOff>
      <xdr:row>26</xdr:row>
      <xdr:rowOff>148167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27D1133-9A74-2218-7E72-461F8B23164E}"/>
            </a:ext>
          </a:extLst>
        </xdr:cNvPr>
        <xdr:cNvCxnSpPr/>
      </xdr:nvCxnSpPr>
      <xdr:spPr>
        <a:xfrm>
          <a:off x="740833" y="4624917"/>
          <a:ext cx="9069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1309687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O28"/>
  <sheetViews>
    <sheetView showGridLines="0" tabSelected="1" view="pageBreakPreview" topLeftCell="A14" zoomScaleNormal="100" zoomScaleSheetLayoutView="100" workbookViewId="0">
      <selection activeCell="D34" sqref="D34"/>
    </sheetView>
  </sheetViews>
  <sheetFormatPr baseColWidth="10" defaultRowHeight="15" x14ac:dyDescent="0.25"/>
  <cols>
    <col min="1" max="1" width="4.7109375" customWidth="1"/>
    <col min="2" max="2" width="36.85546875" bestFit="1" customWidth="1"/>
    <col min="3" max="3" width="23" customWidth="1"/>
    <col min="4" max="4" width="18.42578125" customWidth="1"/>
    <col min="5" max="5" width="23" customWidth="1"/>
    <col min="6" max="6" width="2.7109375" customWidth="1"/>
    <col min="7" max="7" width="15.5703125" bestFit="1" customWidth="1"/>
    <col min="8" max="8" width="14.7109375" bestFit="1" customWidth="1"/>
    <col min="9" max="9" width="15.5703125" bestFit="1" customWidth="1"/>
    <col min="10" max="10" width="16.42578125" bestFit="1" customWidth="1"/>
    <col min="11" max="11" width="15.7109375" bestFit="1" customWidth="1"/>
    <col min="12" max="12" width="13.42578125" bestFit="1" customWidth="1"/>
    <col min="13" max="13" width="14.5703125" bestFit="1" customWidth="1"/>
  </cols>
  <sheetData>
    <row r="2" spans="2:15" x14ac:dyDescent="0.25">
      <c r="B2" s="82"/>
    </row>
    <row r="3" spans="2:15" x14ac:dyDescent="0.25">
      <c r="B3" s="82"/>
    </row>
    <row r="5" spans="2:15" x14ac:dyDescent="0.25">
      <c r="B5" s="1" t="s">
        <v>28</v>
      </c>
      <c r="E5" s="12" t="s">
        <v>20</v>
      </c>
      <c r="F5" s="31"/>
      <c r="G5" s="32">
        <f>+'1.1'!C912+'1.1'!E912+'1.2'!C22+'1.4'!C21</f>
        <v>156107360994.2818</v>
      </c>
      <c r="H5" s="60"/>
      <c r="I5" s="61"/>
      <c r="J5" s="72"/>
      <c r="K5" s="72"/>
    </row>
    <row r="6" spans="2:15" x14ac:dyDescent="0.25">
      <c r="B6" s="1" t="s">
        <v>420</v>
      </c>
      <c r="E6" s="12"/>
      <c r="F6" s="31"/>
      <c r="G6" s="31"/>
      <c r="J6" s="72"/>
      <c r="K6" s="72"/>
    </row>
    <row r="7" spans="2:15" x14ac:dyDescent="0.25">
      <c r="B7" s="1" t="s">
        <v>26</v>
      </c>
      <c r="C7" s="35">
        <v>7283.62</v>
      </c>
      <c r="E7" s="12" t="s">
        <v>21</v>
      </c>
      <c r="F7" s="31"/>
      <c r="G7" s="33">
        <f>+'1.2'!C33+'1.4'!C30</f>
        <v>114475882717</v>
      </c>
      <c r="H7" s="60"/>
      <c r="I7" s="61"/>
      <c r="J7" s="72"/>
      <c r="K7" s="72"/>
    </row>
    <row r="8" spans="2:15" x14ac:dyDescent="0.25">
      <c r="B8" s="1"/>
      <c r="E8" s="12"/>
      <c r="F8" s="31"/>
      <c r="G8" s="31"/>
    </row>
    <row r="9" spans="2:15" ht="15.75" thickBot="1" x14ac:dyDescent="0.3">
      <c r="B9" s="1" t="s">
        <v>1</v>
      </c>
      <c r="E9" s="12" t="s">
        <v>22</v>
      </c>
      <c r="F9" s="31"/>
      <c r="G9" s="34">
        <f>+G5+G7</f>
        <v>270583243711.2818</v>
      </c>
      <c r="H9" s="60"/>
      <c r="I9" s="61"/>
    </row>
    <row r="10" spans="2:15" ht="74.25" customHeight="1" thickTop="1" x14ac:dyDescent="0.25">
      <c r="B10" s="83" t="s">
        <v>1242</v>
      </c>
      <c r="C10" s="83"/>
      <c r="I10" s="60"/>
    </row>
    <row r="11" spans="2:15" x14ac:dyDescent="0.25">
      <c r="B11" s="1"/>
      <c r="I11" s="60"/>
    </row>
    <row r="12" spans="2:15" x14ac:dyDescent="0.25">
      <c r="B12" s="1"/>
      <c r="I12" s="60"/>
      <c r="J12" s="60"/>
      <c r="K12" s="60"/>
      <c r="L12" s="60"/>
      <c r="M12" s="60"/>
      <c r="N12" s="60"/>
      <c r="O12" s="60"/>
    </row>
    <row r="13" spans="2:15" x14ac:dyDescent="0.25">
      <c r="B13" s="11" t="s">
        <v>2</v>
      </c>
      <c r="C13" s="1"/>
      <c r="I13" s="60"/>
      <c r="J13" s="60"/>
      <c r="K13" s="60"/>
      <c r="L13" s="60"/>
      <c r="M13" s="60"/>
      <c r="N13" s="60"/>
      <c r="O13" s="60"/>
    </row>
    <row r="14" spans="2:15" x14ac:dyDescent="0.25">
      <c r="B14" s="1"/>
      <c r="C14" s="30" t="str">
        <f>+CONCATENATE("1.1",'1.1'!$B$9)</f>
        <v>1.1DEUDAS COMERCIALES</v>
      </c>
      <c r="I14" s="60"/>
      <c r="J14" s="60"/>
      <c r="K14" s="60"/>
      <c r="L14" s="60"/>
      <c r="M14" s="60"/>
      <c r="N14" s="60"/>
      <c r="O14" s="60"/>
    </row>
    <row r="15" spans="2:15" x14ac:dyDescent="0.25">
      <c r="C15" s="30" t="str">
        <f>+CONCATENATE("1.2",'1.2'!$B$9)</f>
        <v>1.2DEUDAS FINANCIERAS</v>
      </c>
      <c r="I15" s="60"/>
      <c r="J15" s="60"/>
      <c r="K15" s="60"/>
      <c r="L15" s="60"/>
      <c r="M15" s="60"/>
      <c r="N15" s="60"/>
      <c r="O15" s="60"/>
    </row>
    <row r="16" spans="2:15" x14ac:dyDescent="0.25">
      <c r="C16" s="30" t="str">
        <f>+CONCATENATE("1.3",'1.3'!$B$9)</f>
        <v>1.3ACREEDORES VARIOS</v>
      </c>
      <c r="I16" s="60"/>
      <c r="J16" s="60"/>
      <c r="K16" s="60"/>
      <c r="L16" s="60"/>
      <c r="M16" s="60"/>
      <c r="N16" s="60"/>
      <c r="O16" s="60"/>
    </row>
    <row r="17" spans="2:15" x14ac:dyDescent="0.25">
      <c r="C17" s="30" t="str">
        <f>+CONCATENATE("1.4",'1.4'!$B$9)</f>
        <v>1.4OTROS PASIVOS</v>
      </c>
      <c r="I17" s="60"/>
      <c r="J17" s="60"/>
      <c r="K17" s="60"/>
      <c r="L17" s="60"/>
      <c r="M17" s="60"/>
      <c r="N17" s="60"/>
      <c r="O17" s="60"/>
    </row>
    <row r="18" spans="2:15" x14ac:dyDescent="0.25">
      <c r="I18" s="60"/>
      <c r="J18" s="60"/>
      <c r="K18" s="60"/>
      <c r="L18" s="60"/>
      <c r="M18" s="60"/>
      <c r="N18" s="60"/>
      <c r="O18" s="60"/>
    </row>
    <row r="19" spans="2:15" x14ac:dyDescent="0.25">
      <c r="B19" s="1"/>
      <c r="I19" s="60"/>
      <c r="J19" s="60"/>
      <c r="K19" s="60"/>
      <c r="L19" s="60"/>
      <c r="M19" s="60"/>
      <c r="N19" s="60"/>
      <c r="O19" s="60"/>
    </row>
    <row r="20" spans="2:15" x14ac:dyDescent="0.25">
      <c r="I20" s="60"/>
      <c r="J20" s="60"/>
      <c r="K20" s="60"/>
      <c r="L20" s="60"/>
      <c r="M20" s="60"/>
      <c r="N20" s="60"/>
      <c r="O20" s="60"/>
    </row>
    <row r="21" spans="2:15" x14ac:dyDescent="0.25">
      <c r="I21" s="60"/>
      <c r="J21" s="60"/>
      <c r="K21" s="60"/>
      <c r="L21" s="60"/>
      <c r="M21" s="60"/>
      <c r="N21" s="60"/>
      <c r="O21" s="60"/>
    </row>
    <row r="22" spans="2:15" x14ac:dyDescent="0.25">
      <c r="C22" s="1"/>
      <c r="I22" s="60"/>
      <c r="J22" s="60"/>
      <c r="K22" s="60"/>
      <c r="L22" s="60"/>
      <c r="M22" s="60"/>
      <c r="N22" s="60"/>
      <c r="O22" s="60"/>
    </row>
    <row r="23" spans="2:15" x14ac:dyDescent="0.25">
      <c r="C23" s="25"/>
      <c r="I23" s="60"/>
      <c r="J23" s="60"/>
      <c r="K23" s="60"/>
      <c r="L23" s="60"/>
      <c r="M23" s="60"/>
      <c r="N23" s="60"/>
      <c r="O23" s="60"/>
    </row>
    <row r="24" spans="2:15" x14ac:dyDescent="0.25">
      <c r="C24" s="25"/>
      <c r="I24" s="60"/>
      <c r="J24" s="60"/>
      <c r="K24" s="60"/>
      <c r="L24" s="60"/>
      <c r="M24" s="60"/>
      <c r="N24" s="60"/>
      <c r="O24" s="60"/>
    </row>
    <row r="25" spans="2:15" x14ac:dyDescent="0.25">
      <c r="C25" s="17" t="s">
        <v>18</v>
      </c>
      <c r="D25" s="4"/>
      <c r="I25" s="60"/>
      <c r="J25" s="60"/>
      <c r="K25" s="60"/>
      <c r="L25" s="60"/>
      <c r="M25" s="60"/>
      <c r="N25" s="60"/>
      <c r="O25" s="60"/>
    </row>
    <row r="26" spans="2:15" x14ac:dyDescent="0.25">
      <c r="C26" s="17" t="s">
        <v>24</v>
      </c>
      <c r="D26" s="4"/>
    </row>
    <row r="27" spans="2:15" x14ac:dyDescent="0.25">
      <c r="C27" s="17" t="s">
        <v>25</v>
      </c>
      <c r="D27" s="4"/>
    </row>
    <row r="28" spans="2:15" x14ac:dyDescent="0.25">
      <c r="B28" s="3"/>
      <c r="C28" s="16"/>
      <c r="D28" s="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4:L933"/>
  <sheetViews>
    <sheetView showGridLines="0" view="pageBreakPreview" zoomScaleNormal="100" zoomScaleSheetLayoutView="100" workbookViewId="0">
      <selection activeCell="D14" sqref="D14"/>
    </sheetView>
  </sheetViews>
  <sheetFormatPr baseColWidth="10" defaultColWidth="11.42578125" defaultRowHeight="15" x14ac:dyDescent="0.25"/>
  <cols>
    <col min="1" max="1" width="6.140625" style="4" customWidth="1"/>
    <col min="2" max="2" width="32.140625" style="3" customWidth="1"/>
    <col min="3" max="4" width="23.5703125" style="4" customWidth="1"/>
    <col min="5" max="6" width="16.140625" style="43" customWidth="1"/>
    <col min="7" max="7" width="16.42578125" style="16" customWidth="1"/>
    <col min="8" max="8" width="20.85546875" style="4" customWidth="1"/>
    <col min="9" max="9" width="16.42578125" style="4" bestFit="1" customWidth="1"/>
    <col min="10" max="10" width="14.5703125" style="4" bestFit="1" customWidth="1"/>
    <col min="11" max="11" width="16.42578125" style="4" bestFit="1" customWidth="1"/>
    <col min="12" max="12" width="14.7109375" style="4" customWidth="1"/>
    <col min="13" max="13" width="15.42578125" style="4" bestFit="1" customWidth="1"/>
    <col min="14" max="16384" width="11.42578125" style="4"/>
  </cols>
  <sheetData>
    <row r="4" spans="1:10" x14ac:dyDescent="0.25">
      <c r="A4" s="42" t="s">
        <v>16</v>
      </c>
    </row>
    <row r="5" spans="1:10" x14ac:dyDescent="0.25">
      <c r="A5" s="84" t="str">
        <f>+Índice!$B$5</f>
        <v>IMPERIAL COMPAÑÍA DISTRIBUIDORA DE PETROLEOS Y DERIVADOS S.A.E.</v>
      </c>
      <c r="B5" s="84"/>
      <c r="C5" s="84"/>
      <c r="D5" s="84"/>
      <c r="G5" s="44"/>
    </row>
    <row r="6" spans="1:10" x14ac:dyDescent="0.25">
      <c r="A6" s="12" t="str">
        <f>+Índice!$B$6</f>
        <v>INFORME AL 31 DE DICIEMBRE DE 2023</v>
      </c>
      <c r="B6" s="12"/>
      <c r="C6" s="12"/>
      <c r="D6" s="12"/>
    </row>
    <row r="7" spans="1:10" x14ac:dyDescent="0.25">
      <c r="B7" s="3" t="str">
        <f>+Índice!$B$7</f>
        <v xml:space="preserve">TC de referencia: </v>
      </c>
      <c r="C7" s="15">
        <f>+Índice!C7</f>
        <v>7283.62</v>
      </c>
      <c r="D7" s="15"/>
    </row>
    <row r="9" spans="1:10" x14ac:dyDescent="0.25">
      <c r="B9" s="3" t="s">
        <v>3</v>
      </c>
    </row>
    <row r="11" spans="1:10" x14ac:dyDescent="0.25">
      <c r="B11" s="3" t="s">
        <v>4</v>
      </c>
    </row>
    <row r="12" spans="1:10" x14ac:dyDescent="0.25">
      <c r="C12" s="5"/>
      <c r="D12" s="5"/>
    </row>
    <row r="13" spans="1:10" s="6" customFormat="1" x14ac:dyDescent="0.25">
      <c r="B13" s="85" t="s">
        <v>0</v>
      </c>
      <c r="C13" s="45" t="s">
        <v>32</v>
      </c>
      <c r="D13" s="45"/>
      <c r="E13" s="89" t="s">
        <v>8</v>
      </c>
      <c r="F13" s="87" t="s">
        <v>31</v>
      </c>
      <c r="G13" s="87" t="s">
        <v>9</v>
      </c>
      <c r="H13" s="85" t="s">
        <v>13</v>
      </c>
    </row>
    <row r="14" spans="1:10" s="6" customFormat="1" x14ac:dyDescent="0.25">
      <c r="B14" s="86"/>
      <c r="C14" s="7" t="s">
        <v>6</v>
      </c>
      <c r="D14" s="7" t="s">
        <v>33</v>
      </c>
      <c r="E14" s="90"/>
      <c r="F14" s="88"/>
      <c r="G14" s="88"/>
      <c r="H14" s="86"/>
    </row>
    <row r="15" spans="1:10" x14ac:dyDescent="0.2">
      <c r="B15" s="67" t="s">
        <v>46</v>
      </c>
      <c r="C15" s="36">
        <v>45510012</v>
      </c>
      <c r="D15" s="69">
        <v>0</v>
      </c>
      <c r="E15" s="69">
        <v>0</v>
      </c>
      <c r="F15" s="73" t="s">
        <v>52</v>
      </c>
      <c r="G15" s="68" t="s">
        <v>416</v>
      </c>
      <c r="H15" s="51" t="s">
        <v>23</v>
      </c>
      <c r="I15" s="43"/>
      <c r="J15" s="52"/>
    </row>
    <row r="16" spans="1:10" x14ac:dyDescent="0.2">
      <c r="B16" s="67" t="s">
        <v>46</v>
      </c>
      <c r="C16" s="36">
        <v>268180000</v>
      </c>
      <c r="D16" s="69">
        <v>0</v>
      </c>
      <c r="E16" s="69">
        <v>0</v>
      </c>
      <c r="F16" s="73" t="s">
        <v>53</v>
      </c>
      <c r="G16" s="68" t="s">
        <v>417</v>
      </c>
      <c r="H16" s="51" t="s">
        <v>23</v>
      </c>
      <c r="I16" s="43"/>
      <c r="J16" s="52"/>
    </row>
    <row r="17" spans="2:10" x14ac:dyDescent="0.2">
      <c r="B17" s="67" t="s">
        <v>46</v>
      </c>
      <c r="C17" s="36">
        <v>0</v>
      </c>
      <c r="D17" s="79">
        <v>18330</v>
      </c>
      <c r="E17" s="69">
        <v>133508754.59999999</v>
      </c>
      <c r="F17" s="73" t="s">
        <v>54</v>
      </c>
      <c r="G17" s="68">
        <v>44758</v>
      </c>
      <c r="H17" s="51" t="s">
        <v>23</v>
      </c>
      <c r="I17" s="43"/>
      <c r="J17" s="52"/>
    </row>
    <row r="18" spans="2:10" x14ac:dyDescent="0.2">
      <c r="B18" s="67" t="s">
        <v>46</v>
      </c>
      <c r="C18" s="36">
        <v>8429000</v>
      </c>
      <c r="D18" s="69">
        <v>0</v>
      </c>
      <c r="E18" s="69">
        <v>0</v>
      </c>
      <c r="F18" s="73" t="s">
        <v>48</v>
      </c>
      <c r="G18" s="68" t="s">
        <v>385</v>
      </c>
      <c r="H18" s="51" t="s">
        <v>23</v>
      </c>
      <c r="I18" s="43"/>
      <c r="J18" s="52"/>
    </row>
    <row r="19" spans="2:10" x14ac:dyDescent="0.2">
      <c r="B19" s="67" t="s">
        <v>46</v>
      </c>
      <c r="C19" s="36">
        <v>8260420</v>
      </c>
      <c r="D19" s="69">
        <v>0</v>
      </c>
      <c r="E19" s="69">
        <v>0</v>
      </c>
      <c r="F19" s="73" t="s">
        <v>49</v>
      </c>
      <c r="G19" s="68" t="s">
        <v>319</v>
      </c>
      <c r="H19" s="51" t="s">
        <v>23</v>
      </c>
      <c r="I19" s="43"/>
      <c r="J19" s="52"/>
    </row>
    <row r="20" spans="2:10" x14ac:dyDescent="0.2">
      <c r="B20" s="67" t="s">
        <v>46</v>
      </c>
      <c r="C20" s="36">
        <v>8429000</v>
      </c>
      <c r="D20" s="69">
        <v>0</v>
      </c>
      <c r="E20" s="69">
        <v>0</v>
      </c>
      <c r="F20" s="73" t="s">
        <v>50</v>
      </c>
      <c r="G20" s="68" t="s">
        <v>389</v>
      </c>
      <c r="H20" s="51" t="s">
        <v>23</v>
      </c>
      <c r="I20" s="43"/>
      <c r="J20" s="52"/>
    </row>
    <row r="21" spans="2:10" x14ac:dyDescent="0.2">
      <c r="B21" s="67" t="s">
        <v>46</v>
      </c>
      <c r="C21" s="36">
        <v>11850000</v>
      </c>
      <c r="D21" s="69">
        <v>0</v>
      </c>
      <c r="E21" s="69">
        <v>0</v>
      </c>
      <c r="F21" s="73" t="s">
        <v>51</v>
      </c>
      <c r="G21" s="68" t="s">
        <v>409</v>
      </c>
      <c r="H21" s="51" t="s">
        <v>23</v>
      </c>
      <c r="I21" s="43"/>
      <c r="J21" s="52"/>
    </row>
    <row r="22" spans="2:10" x14ac:dyDescent="0.2">
      <c r="B22" s="67" t="s">
        <v>46</v>
      </c>
      <c r="C22" s="36">
        <v>8021000</v>
      </c>
      <c r="D22" s="69">
        <v>0</v>
      </c>
      <c r="E22" s="69">
        <v>0</v>
      </c>
      <c r="F22" s="73" t="s">
        <v>486</v>
      </c>
      <c r="G22" s="68" t="s">
        <v>422</v>
      </c>
      <c r="H22" s="51" t="s">
        <v>23</v>
      </c>
      <c r="I22" s="43"/>
      <c r="J22" s="52"/>
    </row>
    <row r="23" spans="2:10" x14ac:dyDescent="0.2">
      <c r="B23" s="67" t="s">
        <v>46</v>
      </c>
      <c r="C23" s="36">
        <v>14376165</v>
      </c>
      <c r="D23" s="69">
        <v>0</v>
      </c>
      <c r="E23" s="69">
        <v>0</v>
      </c>
      <c r="F23" s="73" t="s">
        <v>487</v>
      </c>
      <c r="G23" s="68" t="s">
        <v>423</v>
      </c>
      <c r="H23" s="51" t="s">
        <v>23</v>
      </c>
      <c r="I23" s="43"/>
      <c r="J23" s="52"/>
    </row>
    <row r="24" spans="2:10" x14ac:dyDescent="0.2">
      <c r="B24" s="67" t="s">
        <v>46</v>
      </c>
      <c r="C24" s="36">
        <v>303008435</v>
      </c>
      <c r="D24" s="69">
        <v>0</v>
      </c>
      <c r="E24" s="69">
        <v>0</v>
      </c>
      <c r="F24" s="73" t="s">
        <v>488</v>
      </c>
      <c r="G24" s="68" t="s">
        <v>423</v>
      </c>
      <c r="H24" s="51" t="s">
        <v>23</v>
      </c>
      <c r="I24" s="43"/>
      <c r="J24" s="52"/>
    </row>
    <row r="25" spans="2:10" x14ac:dyDescent="0.2">
      <c r="B25" s="67" t="s">
        <v>46</v>
      </c>
      <c r="C25" s="36">
        <v>6400000</v>
      </c>
      <c r="D25" s="69">
        <v>0</v>
      </c>
      <c r="E25" s="69">
        <v>0</v>
      </c>
      <c r="F25" s="73" t="s">
        <v>489</v>
      </c>
      <c r="G25" s="68" t="s">
        <v>424</v>
      </c>
      <c r="H25" s="51" t="s">
        <v>23</v>
      </c>
      <c r="I25" s="43"/>
      <c r="J25" s="52"/>
    </row>
    <row r="26" spans="2:10" x14ac:dyDescent="0.2">
      <c r="B26" s="67" t="s">
        <v>46</v>
      </c>
      <c r="C26" s="36">
        <v>8800000</v>
      </c>
      <c r="D26" s="69">
        <v>0</v>
      </c>
      <c r="E26" s="69">
        <v>0</v>
      </c>
      <c r="F26" s="73" t="s">
        <v>490</v>
      </c>
      <c r="G26" s="68" t="s">
        <v>425</v>
      </c>
      <c r="H26" s="51" t="s">
        <v>23</v>
      </c>
      <c r="I26" s="43"/>
      <c r="J26" s="52"/>
    </row>
    <row r="27" spans="2:10" x14ac:dyDescent="0.2">
      <c r="B27" s="67" t="s">
        <v>46</v>
      </c>
      <c r="C27" s="36">
        <v>5831267</v>
      </c>
      <c r="D27" s="69">
        <v>0</v>
      </c>
      <c r="E27" s="69">
        <v>0</v>
      </c>
      <c r="F27" s="73" t="s">
        <v>491</v>
      </c>
      <c r="G27" s="68" t="s">
        <v>426</v>
      </c>
      <c r="H27" s="51" t="s">
        <v>23</v>
      </c>
      <c r="I27" s="43"/>
      <c r="J27" s="52"/>
    </row>
    <row r="28" spans="2:10" x14ac:dyDescent="0.2">
      <c r="B28" s="67" t="s">
        <v>46</v>
      </c>
      <c r="C28" s="36">
        <v>9625200</v>
      </c>
      <c r="D28" s="69">
        <v>0</v>
      </c>
      <c r="E28" s="69">
        <v>0</v>
      </c>
      <c r="F28" s="73" t="s">
        <v>492</v>
      </c>
      <c r="G28" s="68" t="s">
        <v>427</v>
      </c>
      <c r="H28" s="51" t="s">
        <v>23</v>
      </c>
      <c r="I28" s="43"/>
      <c r="J28" s="52"/>
    </row>
    <row r="29" spans="2:10" x14ac:dyDescent="0.2">
      <c r="B29" s="67" t="s">
        <v>46</v>
      </c>
      <c r="C29" s="36">
        <v>12031500</v>
      </c>
      <c r="D29" s="69">
        <v>0</v>
      </c>
      <c r="E29" s="69">
        <v>0</v>
      </c>
      <c r="F29" s="73" t="s">
        <v>493</v>
      </c>
      <c r="G29" s="68" t="s">
        <v>405</v>
      </c>
      <c r="H29" s="51" t="s">
        <v>23</v>
      </c>
      <c r="I29" s="43"/>
      <c r="J29" s="52"/>
    </row>
    <row r="30" spans="2:10" x14ac:dyDescent="0.2">
      <c r="B30" s="67" t="s">
        <v>46</v>
      </c>
      <c r="C30" s="36">
        <v>0</v>
      </c>
      <c r="D30" s="79">
        <v>34650</v>
      </c>
      <c r="E30" s="69">
        <v>252377433</v>
      </c>
      <c r="F30" s="73" t="s">
        <v>494</v>
      </c>
      <c r="G30" s="68" t="s">
        <v>410</v>
      </c>
      <c r="H30" s="51" t="s">
        <v>23</v>
      </c>
      <c r="I30" s="43"/>
      <c r="J30" s="52"/>
    </row>
    <row r="31" spans="2:10" x14ac:dyDescent="0.2">
      <c r="B31" s="67" t="s">
        <v>46</v>
      </c>
      <c r="C31" s="36">
        <v>3416558987</v>
      </c>
      <c r="D31" s="69">
        <v>0</v>
      </c>
      <c r="E31" s="69">
        <v>0</v>
      </c>
      <c r="F31" s="73" t="s">
        <v>495</v>
      </c>
      <c r="G31" s="68" t="s">
        <v>428</v>
      </c>
      <c r="H31" s="51" t="s">
        <v>23</v>
      </c>
      <c r="I31" s="43"/>
      <c r="J31" s="52"/>
    </row>
    <row r="32" spans="2:10" x14ac:dyDescent="0.2">
      <c r="B32" s="67" t="s">
        <v>46</v>
      </c>
      <c r="C32" s="36">
        <v>2564200</v>
      </c>
      <c r="D32" s="69">
        <v>0</v>
      </c>
      <c r="E32" s="69">
        <v>0</v>
      </c>
      <c r="F32" s="73" t="s">
        <v>496</v>
      </c>
      <c r="G32" s="68" t="s">
        <v>409</v>
      </c>
      <c r="H32" s="51" t="s">
        <v>23</v>
      </c>
      <c r="I32" s="43"/>
      <c r="J32" s="52"/>
    </row>
    <row r="33" spans="2:10" x14ac:dyDescent="0.2">
      <c r="B33" s="67" t="s">
        <v>46</v>
      </c>
      <c r="C33" s="36">
        <v>1536431500</v>
      </c>
      <c r="D33" s="69">
        <v>0</v>
      </c>
      <c r="E33" s="69">
        <v>0</v>
      </c>
      <c r="F33" s="73" t="s">
        <v>497</v>
      </c>
      <c r="G33" s="68" t="s">
        <v>409</v>
      </c>
      <c r="H33" s="51" t="s">
        <v>23</v>
      </c>
      <c r="I33" s="43"/>
      <c r="J33" s="52"/>
    </row>
    <row r="34" spans="2:10" x14ac:dyDescent="0.2">
      <c r="B34" s="67" t="s">
        <v>46</v>
      </c>
      <c r="C34" s="36">
        <v>318000</v>
      </c>
      <c r="D34" s="69">
        <v>0</v>
      </c>
      <c r="E34" s="69">
        <v>0</v>
      </c>
      <c r="F34" s="73" t="s">
        <v>498</v>
      </c>
      <c r="G34" s="68" t="s">
        <v>409</v>
      </c>
      <c r="H34" s="51" t="s">
        <v>23</v>
      </c>
      <c r="I34" s="43"/>
      <c r="J34" s="52"/>
    </row>
    <row r="35" spans="2:10" x14ac:dyDescent="0.2">
      <c r="B35" s="67" t="s">
        <v>46</v>
      </c>
      <c r="C35" s="36">
        <v>318000</v>
      </c>
      <c r="D35" s="69">
        <v>0</v>
      </c>
      <c r="E35" s="69">
        <v>0</v>
      </c>
      <c r="F35" s="73" t="s">
        <v>499</v>
      </c>
      <c r="G35" s="68" t="s">
        <v>409</v>
      </c>
      <c r="H35" s="51" t="s">
        <v>23</v>
      </c>
      <c r="I35" s="43"/>
      <c r="J35" s="52"/>
    </row>
    <row r="36" spans="2:10" x14ac:dyDescent="0.2">
      <c r="B36" s="67" t="s">
        <v>46</v>
      </c>
      <c r="C36" s="36">
        <v>7719000</v>
      </c>
      <c r="D36" s="69">
        <v>0</v>
      </c>
      <c r="E36" s="69">
        <v>0</v>
      </c>
      <c r="F36" s="73" t="s">
        <v>500</v>
      </c>
      <c r="G36" s="68" t="s">
        <v>409</v>
      </c>
      <c r="H36" s="51" t="s">
        <v>23</v>
      </c>
      <c r="I36" s="43"/>
      <c r="J36" s="52"/>
    </row>
    <row r="37" spans="2:10" x14ac:dyDescent="0.2">
      <c r="B37" s="67" t="s">
        <v>46</v>
      </c>
      <c r="C37" s="36">
        <v>8493600</v>
      </c>
      <c r="D37" s="69">
        <v>0</v>
      </c>
      <c r="E37" s="69">
        <v>0</v>
      </c>
      <c r="F37" s="73" t="s">
        <v>501</v>
      </c>
      <c r="G37" s="68" t="s">
        <v>409</v>
      </c>
      <c r="H37" s="51" t="s">
        <v>23</v>
      </c>
      <c r="I37" s="43"/>
      <c r="J37" s="52"/>
    </row>
    <row r="38" spans="2:10" x14ac:dyDescent="0.2">
      <c r="B38" s="67" t="s">
        <v>46</v>
      </c>
      <c r="C38" s="36">
        <v>2823000</v>
      </c>
      <c r="D38" s="69">
        <v>0</v>
      </c>
      <c r="E38" s="69">
        <v>0</v>
      </c>
      <c r="F38" s="73" t="s">
        <v>502</v>
      </c>
      <c r="G38" s="68" t="s">
        <v>409</v>
      </c>
      <c r="H38" s="51" t="s">
        <v>23</v>
      </c>
      <c r="I38" s="43"/>
      <c r="J38" s="52"/>
    </row>
    <row r="39" spans="2:10" x14ac:dyDescent="0.2">
      <c r="B39" s="67" t="s">
        <v>46</v>
      </c>
      <c r="C39" s="36">
        <v>1761200</v>
      </c>
      <c r="D39" s="69">
        <v>0</v>
      </c>
      <c r="E39" s="69">
        <v>0</v>
      </c>
      <c r="F39" s="73" t="s">
        <v>503</v>
      </c>
      <c r="G39" s="68" t="s">
        <v>409</v>
      </c>
      <c r="H39" s="51" t="s">
        <v>23</v>
      </c>
      <c r="I39" s="43"/>
      <c r="J39" s="52"/>
    </row>
    <row r="40" spans="2:10" x14ac:dyDescent="0.2">
      <c r="B40" s="67" t="s">
        <v>46</v>
      </c>
      <c r="C40" s="36">
        <v>1325699000</v>
      </c>
      <c r="D40" s="69">
        <v>0</v>
      </c>
      <c r="E40" s="69">
        <v>0</v>
      </c>
      <c r="F40" s="73" t="s">
        <v>504</v>
      </c>
      <c r="G40" s="68" t="s">
        <v>409</v>
      </c>
      <c r="H40" s="51" t="s">
        <v>23</v>
      </c>
      <c r="I40" s="43"/>
      <c r="J40" s="52"/>
    </row>
    <row r="41" spans="2:10" x14ac:dyDescent="0.2">
      <c r="B41" s="67" t="s">
        <v>46</v>
      </c>
      <c r="C41" s="36">
        <v>3837625600</v>
      </c>
      <c r="D41" s="69">
        <v>0</v>
      </c>
      <c r="E41" s="69">
        <v>0</v>
      </c>
      <c r="F41" s="73" t="s">
        <v>505</v>
      </c>
      <c r="G41" s="68" t="s">
        <v>429</v>
      </c>
      <c r="H41" s="51" t="s">
        <v>23</v>
      </c>
      <c r="I41" s="43"/>
      <c r="J41" s="52"/>
    </row>
    <row r="42" spans="2:10" x14ac:dyDescent="0.2">
      <c r="B42" s="67" t="s">
        <v>46</v>
      </c>
      <c r="C42" s="36">
        <v>69861000</v>
      </c>
      <c r="D42" s="69">
        <v>0</v>
      </c>
      <c r="E42" s="69">
        <v>0</v>
      </c>
      <c r="F42" s="73" t="s">
        <v>506</v>
      </c>
      <c r="G42" s="68" t="s">
        <v>429</v>
      </c>
      <c r="H42" s="51" t="s">
        <v>23</v>
      </c>
      <c r="I42" s="43"/>
      <c r="J42" s="52"/>
    </row>
    <row r="43" spans="2:10" x14ac:dyDescent="0.2">
      <c r="B43" s="67" t="s">
        <v>46</v>
      </c>
      <c r="C43" s="36">
        <v>21262192</v>
      </c>
      <c r="D43" s="69">
        <v>0</v>
      </c>
      <c r="E43" s="69">
        <v>0</v>
      </c>
      <c r="F43" s="73" t="s">
        <v>507</v>
      </c>
      <c r="G43" s="68" t="s">
        <v>429</v>
      </c>
      <c r="H43" s="51" t="s">
        <v>23</v>
      </c>
      <c r="I43" s="43"/>
      <c r="J43" s="52"/>
    </row>
    <row r="44" spans="2:10" x14ac:dyDescent="0.2">
      <c r="B44" s="67" t="s">
        <v>46</v>
      </c>
      <c r="C44" s="36">
        <v>0</v>
      </c>
      <c r="D44" s="79">
        <v>3690</v>
      </c>
      <c r="E44" s="69">
        <v>26876557.800000001</v>
      </c>
      <c r="F44" s="73" t="s">
        <v>508</v>
      </c>
      <c r="G44" s="68" t="s">
        <v>409</v>
      </c>
      <c r="H44" s="51" t="s">
        <v>23</v>
      </c>
      <c r="I44" s="43"/>
      <c r="J44" s="52"/>
    </row>
    <row r="45" spans="2:10" x14ac:dyDescent="0.2">
      <c r="B45" s="67" t="s">
        <v>46</v>
      </c>
      <c r="C45" s="36">
        <v>0</v>
      </c>
      <c r="D45" s="79">
        <v>86</v>
      </c>
      <c r="E45" s="69">
        <v>626391.31999999995</v>
      </c>
      <c r="F45" s="73" t="s">
        <v>509</v>
      </c>
      <c r="G45" s="68" t="s">
        <v>409</v>
      </c>
      <c r="H45" s="51" t="s">
        <v>23</v>
      </c>
      <c r="I45" s="43"/>
      <c r="J45" s="52"/>
    </row>
    <row r="46" spans="2:10" x14ac:dyDescent="0.2">
      <c r="B46" s="67" t="s">
        <v>46</v>
      </c>
      <c r="C46" s="36">
        <v>8773884</v>
      </c>
      <c r="D46" s="69">
        <v>0</v>
      </c>
      <c r="E46" s="69">
        <v>0</v>
      </c>
      <c r="F46" s="73" t="s">
        <v>510</v>
      </c>
      <c r="G46" s="68" t="s">
        <v>409</v>
      </c>
      <c r="H46" s="51" t="s">
        <v>23</v>
      </c>
      <c r="I46" s="43"/>
      <c r="J46" s="52"/>
    </row>
    <row r="47" spans="2:10" x14ac:dyDescent="0.2">
      <c r="B47" s="67" t="s">
        <v>46</v>
      </c>
      <c r="C47" s="36">
        <v>1280000</v>
      </c>
      <c r="D47" s="69">
        <v>0</v>
      </c>
      <c r="E47" s="69">
        <v>0</v>
      </c>
      <c r="F47" s="73" t="s">
        <v>511</v>
      </c>
      <c r="G47" s="68" t="s">
        <v>409</v>
      </c>
      <c r="H47" s="51" t="s">
        <v>23</v>
      </c>
      <c r="I47" s="43"/>
      <c r="J47" s="52"/>
    </row>
    <row r="48" spans="2:10" x14ac:dyDescent="0.2">
      <c r="B48" s="67" t="s">
        <v>46</v>
      </c>
      <c r="C48" s="36">
        <v>624000</v>
      </c>
      <c r="D48" s="69">
        <v>0</v>
      </c>
      <c r="E48" s="69">
        <v>0</v>
      </c>
      <c r="F48" s="73" t="s">
        <v>512</v>
      </c>
      <c r="G48" s="68" t="s">
        <v>409</v>
      </c>
      <c r="H48" s="51" t="s">
        <v>23</v>
      </c>
      <c r="I48" s="43"/>
      <c r="J48" s="52"/>
    </row>
    <row r="49" spans="2:10" x14ac:dyDescent="0.2">
      <c r="B49" s="67" t="s">
        <v>46</v>
      </c>
      <c r="C49" s="36">
        <v>1600772</v>
      </c>
      <c r="D49" s="69">
        <v>0</v>
      </c>
      <c r="E49" s="69">
        <v>0</v>
      </c>
      <c r="F49" s="73" t="s">
        <v>513</v>
      </c>
      <c r="G49" s="68" t="s">
        <v>409</v>
      </c>
      <c r="H49" s="51" t="s">
        <v>23</v>
      </c>
      <c r="I49" s="43"/>
      <c r="J49" s="52"/>
    </row>
    <row r="50" spans="2:10" x14ac:dyDescent="0.2">
      <c r="B50" s="67" t="s">
        <v>46</v>
      </c>
      <c r="C50" s="36">
        <v>1280000</v>
      </c>
      <c r="D50" s="69">
        <v>0</v>
      </c>
      <c r="E50" s="69">
        <v>0</v>
      </c>
      <c r="F50" s="73" t="s">
        <v>514</v>
      </c>
      <c r="G50" s="68" t="s">
        <v>409</v>
      </c>
      <c r="H50" s="51" t="s">
        <v>23</v>
      </c>
      <c r="I50" s="43"/>
      <c r="J50" s="52"/>
    </row>
    <row r="51" spans="2:10" x14ac:dyDescent="0.2">
      <c r="B51" s="67" t="s">
        <v>46</v>
      </c>
      <c r="C51" s="36">
        <v>838000</v>
      </c>
      <c r="D51" s="69">
        <v>0</v>
      </c>
      <c r="E51" s="69">
        <v>0</v>
      </c>
      <c r="F51" s="73" t="s">
        <v>515</v>
      </c>
      <c r="G51" s="68" t="s">
        <v>409</v>
      </c>
      <c r="H51" s="51" t="s">
        <v>23</v>
      </c>
      <c r="I51" s="43"/>
      <c r="J51" s="52"/>
    </row>
    <row r="52" spans="2:10" x14ac:dyDescent="0.2">
      <c r="B52" s="67" t="s">
        <v>46</v>
      </c>
      <c r="C52" s="36">
        <v>2040000</v>
      </c>
      <c r="D52" s="69">
        <v>0</v>
      </c>
      <c r="E52" s="69">
        <v>0</v>
      </c>
      <c r="F52" s="73" t="s">
        <v>516</v>
      </c>
      <c r="G52" s="68" t="s">
        <v>409</v>
      </c>
      <c r="H52" s="51" t="s">
        <v>23</v>
      </c>
      <c r="I52" s="43"/>
      <c r="J52" s="52"/>
    </row>
    <row r="53" spans="2:10" x14ac:dyDescent="0.2">
      <c r="B53" s="67" t="s">
        <v>46</v>
      </c>
      <c r="C53" s="36">
        <v>399625</v>
      </c>
      <c r="D53" s="69">
        <v>0</v>
      </c>
      <c r="E53" s="69">
        <v>0</v>
      </c>
      <c r="F53" s="73" t="s">
        <v>517</v>
      </c>
      <c r="G53" s="68" t="s">
        <v>409</v>
      </c>
      <c r="H53" s="51" t="s">
        <v>23</v>
      </c>
      <c r="I53" s="43"/>
      <c r="J53" s="52"/>
    </row>
    <row r="54" spans="2:10" x14ac:dyDescent="0.2">
      <c r="B54" s="67" t="s">
        <v>46</v>
      </c>
      <c r="C54" s="36">
        <v>4634000</v>
      </c>
      <c r="D54" s="69">
        <v>0</v>
      </c>
      <c r="E54" s="69">
        <v>0</v>
      </c>
      <c r="F54" s="73" t="s">
        <v>518</v>
      </c>
      <c r="G54" s="68" t="s">
        <v>414</v>
      </c>
      <c r="H54" s="51" t="s">
        <v>23</v>
      </c>
      <c r="I54" s="43"/>
      <c r="J54" s="52"/>
    </row>
    <row r="55" spans="2:10" x14ac:dyDescent="0.2">
      <c r="B55" s="67" t="s">
        <v>46</v>
      </c>
      <c r="C55" s="36">
        <v>4382000</v>
      </c>
      <c r="D55" s="69">
        <v>0</v>
      </c>
      <c r="E55" s="69">
        <v>0</v>
      </c>
      <c r="F55" s="73" t="s">
        <v>519</v>
      </c>
      <c r="G55" s="68" t="s">
        <v>414</v>
      </c>
      <c r="H55" s="51" t="s">
        <v>23</v>
      </c>
      <c r="I55" s="43"/>
      <c r="J55" s="52"/>
    </row>
    <row r="56" spans="2:10" x14ac:dyDescent="0.2">
      <c r="B56" s="67" t="s">
        <v>46</v>
      </c>
      <c r="C56" s="36">
        <v>3206000</v>
      </c>
      <c r="D56" s="69">
        <v>0</v>
      </c>
      <c r="E56" s="69">
        <v>0</v>
      </c>
      <c r="F56" s="73" t="s">
        <v>520</v>
      </c>
      <c r="G56" s="68" t="s">
        <v>414</v>
      </c>
      <c r="H56" s="51" t="s">
        <v>23</v>
      </c>
      <c r="I56" s="43"/>
      <c r="J56" s="52"/>
    </row>
    <row r="57" spans="2:10" x14ac:dyDescent="0.2">
      <c r="B57" s="67" t="s">
        <v>46</v>
      </c>
      <c r="C57" s="36">
        <v>1023426000</v>
      </c>
      <c r="D57" s="69">
        <v>0</v>
      </c>
      <c r="E57" s="69">
        <v>0</v>
      </c>
      <c r="F57" s="73" t="s">
        <v>521</v>
      </c>
      <c r="G57" s="68" t="s">
        <v>414</v>
      </c>
      <c r="H57" s="51" t="s">
        <v>23</v>
      </c>
      <c r="I57" s="43"/>
      <c r="J57" s="52"/>
    </row>
    <row r="58" spans="2:10" x14ac:dyDescent="0.2">
      <c r="B58" s="67" t="s">
        <v>46</v>
      </c>
      <c r="C58" s="36">
        <v>219480200</v>
      </c>
      <c r="D58" s="69">
        <v>0</v>
      </c>
      <c r="E58" s="69">
        <v>0</v>
      </c>
      <c r="F58" s="73" t="s">
        <v>522</v>
      </c>
      <c r="G58" s="68" t="s">
        <v>414</v>
      </c>
      <c r="H58" s="51" t="s">
        <v>23</v>
      </c>
      <c r="I58" s="43"/>
      <c r="J58" s="52"/>
    </row>
    <row r="59" spans="2:10" x14ac:dyDescent="0.2">
      <c r="B59" s="67" t="s">
        <v>46</v>
      </c>
      <c r="C59" s="36">
        <v>2629200</v>
      </c>
      <c r="D59" s="69">
        <v>0</v>
      </c>
      <c r="E59" s="69">
        <v>0</v>
      </c>
      <c r="F59" s="73" t="s">
        <v>523</v>
      </c>
      <c r="G59" s="68" t="s">
        <v>413</v>
      </c>
      <c r="H59" s="51" t="s">
        <v>23</v>
      </c>
      <c r="I59" s="43"/>
      <c r="J59" s="52"/>
    </row>
    <row r="60" spans="2:10" x14ac:dyDescent="0.2">
      <c r="B60" s="67" t="s">
        <v>46</v>
      </c>
      <c r="C60" s="36">
        <v>1036000</v>
      </c>
      <c r="D60" s="69">
        <v>0</v>
      </c>
      <c r="E60" s="69">
        <v>0</v>
      </c>
      <c r="F60" s="73" t="s">
        <v>524</v>
      </c>
      <c r="G60" s="68" t="s">
        <v>413</v>
      </c>
      <c r="H60" s="51" t="s">
        <v>23</v>
      </c>
      <c r="I60" s="43"/>
      <c r="J60" s="52"/>
    </row>
    <row r="61" spans="2:10" x14ac:dyDescent="0.2">
      <c r="B61" s="67" t="s">
        <v>46</v>
      </c>
      <c r="C61" s="36">
        <v>6713000</v>
      </c>
      <c r="D61" s="69">
        <v>0</v>
      </c>
      <c r="E61" s="69">
        <v>0</v>
      </c>
      <c r="F61" s="73" t="s">
        <v>525</v>
      </c>
      <c r="G61" s="68" t="s">
        <v>413</v>
      </c>
      <c r="H61" s="51" t="s">
        <v>23</v>
      </c>
      <c r="I61" s="43"/>
      <c r="J61" s="52"/>
    </row>
    <row r="62" spans="2:10" x14ac:dyDescent="0.2">
      <c r="B62" s="67" t="s">
        <v>46</v>
      </c>
      <c r="C62" s="36">
        <v>446340000</v>
      </c>
      <c r="D62" s="69">
        <v>0</v>
      </c>
      <c r="E62" s="69">
        <v>0</v>
      </c>
      <c r="F62" s="73" t="s">
        <v>526</v>
      </c>
      <c r="G62" s="68" t="s">
        <v>413</v>
      </c>
      <c r="H62" s="51" t="s">
        <v>23</v>
      </c>
      <c r="I62" s="43"/>
      <c r="J62" s="52"/>
    </row>
    <row r="63" spans="2:10" x14ac:dyDescent="0.2">
      <c r="B63" s="67" t="s">
        <v>46</v>
      </c>
      <c r="C63" s="36">
        <v>161927190</v>
      </c>
      <c r="D63" s="69">
        <v>0</v>
      </c>
      <c r="E63" s="69">
        <v>0</v>
      </c>
      <c r="F63" s="73" t="s">
        <v>527</v>
      </c>
      <c r="G63" s="68" t="s">
        <v>413</v>
      </c>
      <c r="H63" s="51" t="s">
        <v>23</v>
      </c>
      <c r="I63" s="43"/>
      <c r="J63" s="52"/>
    </row>
    <row r="64" spans="2:10" x14ac:dyDescent="0.2">
      <c r="B64" s="67" t="s">
        <v>46</v>
      </c>
      <c r="C64" s="36">
        <v>930250000</v>
      </c>
      <c r="D64" s="69">
        <v>0</v>
      </c>
      <c r="E64" s="69">
        <v>0</v>
      </c>
      <c r="F64" s="73" t="s">
        <v>528</v>
      </c>
      <c r="G64" s="68" t="s">
        <v>413</v>
      </c>
      <c r="H64" s="51" t="s">
        <v>23</v>
      </c>
      <c r="I64" s="43"/>
      <c r="J64" s="52"/>
    </row>
    <row r="65" spans="2:10" x14ac:dyDescent="0.2">
      <c r="B65" s="67" t="s">
        <v>46</v>
      </c>
      <c r="C65" s="36">
        <v>304329200</v>
      </c>
      <c r="D65" s="69">
        <v>0</v>
      </c>
      <c r="E65" s="69">
        <v>0</v>
      </c>
      <c r="F65" s="73" t="s">
        <v>529</v>
      </c>
      <c r="G65" s="68" t="s">
        <v>413</v>
      </c>
      <c r="H65" s="51" t="s">
        <v>23</v>
      </c>
      <c r="I65" s="43"/>
      <c r="J65" s="52"/>
    </row>
    <row r="66" spans="2:10" x14ac:dyDescent="0.2">
      <c r="B66" s="67" t="s">
        <v>46</v>
      </c>
      <c r="C66" s="36">
        <v>37195000</v>
      </c>
      <c r="D66" s="69">
        <v>0</v>
      </c>
      <c r="E66" s="69">
        <v>0</v>
      </c>
      <c r="F66" s="73" t="s">
        <v>530</v>
      </c>
      <c r="G66" s="68" t="s">
        <v>430</v>
      </c>
      <c r="H66" s="51" t="s">
        <v>23</v>
      </c>
      <c r="I66" s="43"/>
      <c r="J66" s="52"/>
    </row>
    <row r="67" spans="2:10" x14ac:dyDescent="0.2">
      <c r="B67" s="67" t="s">
        <v>46</v>
      </c>
      <c r="C67" s="36">
        <v>305320000</v>
      </c>
      <c r="D67" s="69">
        <v>0</v>
      </c>
      <c r="E67" s="69">
        <v>0</v>
      </c>
      <c r="F67" s="73" t="s">
        <v>531</v>
      </c>
      <c r="G67" s="68" t="s">
        <v>430</v>
      </c>
      <c r="H67" s="51" t="s">
        <v>23</v>
      </c>
      <c r="I67" s="43"/>
      <c r="J67" s="52"/>
    </row>
    <row r="68" spans="2:10" x14ac:dyDescent="0.2">
      <c r="B68" s="67" t="s">
        <v>46</v>
      </c>
      <c r="C68" s="36">
        <v>1683450000</v>
      </c>
      <c r="D68" s="69">
        <v>0</v>
      </c>
      <c r="E68" s="69">
        <v>0</v>
      </c>
      <c r="F68" s="73" t="s">
        <v>532</v>
      </c>
      <c r="G68" s="68" t="s">
        <v>430</v>
      </c>
      <c r="H68" s="51" t="s">
        <v>23</v>
      </c>
      <c r="I68" s="43"/>
      <c r="J68" s="52"/>
    </row>
    <row r="69" spans="2:10" x14ac:dyDescent="0.2">
      <c r="B69" s="67" t="s">
        <v>46</v>
      </c>
      <c r="C69" s="36">
        <v>3986500</v>
      </c>
      <c r="D69" s="69">
        <v>0</v>
      </c>
      <c r="E69" s="69">
        <v>0</v>
      </c>
      <c r="F69" s="73" t="s">
        <v>533</v>
      </c>
      <c r="G69" s="68" t="s">
        <v>415</v>
      </c>
      <c r="H69" s="51" t="s">
        <v>23</v>
      </c>
      <c r="I69" s="43"/>
      <c r="J69" s="52"/>
    </row>
    <row r="70" spans="2:10" x14ac:dyDescent="0.2">
      <c r="B70" s="67" t="s">
        <v>46</v>
      </c>
      <c r="C70" s="36">
        <v>3206000</v>
      </c>
      <c r="D70" s="69">
        <v>0</v>
      </c>
      <c r="E70" s="69">
        <v>0</v>
      </c>
      <c r="F70" s="73" t="s">
        <v>534</v>
      </c>
      <c r="G70" s="68" t="s">
        <v>415</v>
      </c>
      <c r="H70" s="51" t="s">
        <v>23</v>
      </c>
      <c r="I70" s="43"/>
      <c r="J70" s="52"/>
    </row>
    <row r="71" spans="2:10" x14ac:dyDescent="0.2">
      <c r="B71" s="67" t="s">
        <v>46</v>
      </c>
      <c r="C71" s="36">
        <v>3206000</v>
      </c>
      <c r="D71" s="69">
        <v>0</v>
      </c>
      <c r="E71" s="69">
        <v>0</v>
      </c>
      <c r="F71" s="73" t="s">
        <v>535</v>
      </c>
      <c r="G71" s="68" t="s">
        <v>413</v>
      </c>
      <c r="H71" s="51" t="s">
        <v>23</v>
      </c>
      <c r="I71" s="43"/>
      <c r="J71" s="52"/>
    </row>
    <row r="72" spans="2:10" x14ac:dyDescent="0.2">
      <c r="B72" s="67" t="s">
        <v>46</v>
      </c>
      <c r="C72" s="36">
        <v>4809000</v>
      </c>
      <c r="D72" s="69">
        <v>0</v>
      </c>
      <c r="E72" s="69">
        <v>0</v>
      </c>
      <c r="F72" s="73" t="s">
        <v>536</v>
      </c>
      <c r="G72" s="68" t="s">
        <v>415</v>
      </c>
      <c r="H72" s="51" t="s">
        <v>23</v>
      </c>
      <c r="I72" s="43"/>
      <c r="J72" s="52"/>
    </row>
    <row r="73" spans="2:10" x14ac:dyDescent="0.2">
      <c r="B73" s="67" t="s">
        <v>46</v>
      </c>
      <c r="C73" s="36">
        <v>3847200</v>
      </c>
      <c r="D73" s="69">
        <v>0</v>
      </c>
      <c r="E73" s="69">
        <v>0</v>
      </c>
      <c r="F73" s="73" t="s">
        <v>537</v>
      </c>
      <c r="G73" s="68" t="s">
        <v>413</v>
      </c>
      <c r="H73" s="51" t="s">
        <v>23</v>
      </c>
      <c r="I73" s="43"/>
      <c r="J73" s="52"/>
    </row>
    <row r="74" spans="2:10" x14ac:dyDescent="0.2">
      <c r="B74" s="67" t="s">
        <v>46</v>
      </c>
      <c r="C74" s="36">
        <v>10427300</v>
      </c>
      <c r="D74" s="69">
        <v>0</v>
      </c>
      <c r="E74" s="69">
        <v>0</v>
      </c>
      <c r="F74" s="73" t="s">
        <v>538</v>
      </c>
      <c r="G74" s="68" t="s">
        <v>431</v>
      </c>
      <c r="H74" s="51" t="s">
        <v>23</v>
      </c>
      <c r="I74" s="43"/>
      <c r="J74" s="52"/>
    </row>
    <row r="75" spans="2:10" x14ac:dyDescent="0.2">
      <c r="B75" s="67" t="s">
        <v>46</v>
      </c>
      <c r="C75" s="36">
        <v>1067250000</v>
      </c>
      <c r="D75" s="69">
        <v>0</v>
      </c>
      <c r="E75" s="69">
        <v>0</v>
      </c>
      <c r="F75" s="73" t="s">
        <v>539</v>
      </c>
      <c r="G75" s="68" t="s">
        <v>431</v>
      </c>
      <c r="H75" s="51" t="s">
        <v>23</v>
      </c>
      <c r="I75" s="43"/>
      <c r="J75" s="52"/>
    </row>
    <row r="76" spans="2:10" x14ac:dyDescent="0.2">
      <c r="B76" s="67" t="s">
        <v>46</v>
      </c>
      <c r="C76" s="36">
        <v>6412000</v>
      </c>
      <c r="D76" s="69">
        <v>0</v>
      </c>
      <c r="E76" s="69">
        <v>0</v>
      </c>
      <c r="F76" s="73" t="s">
        <v>540</v>
      </c>
      <c r="G76" s="68" t="s">
        <v>432</v>
      </c>
      <c r="H76" s="51" t="s">
        <v>23</v>
      </c>
      <c r="I76" s="43"/>
      <c r="J76" s="52"/>
    </row>
    <row r="77" spans="2:10" x14ac:dyDescent="0.2">
      <c r="B77" s="67" t="s">
        <v>46</v>
      </c>
      <c r="C77" s="36">
        <v>6412000</v>
      </c>
      <c r="D77" s="69">
        <v>0</v>
      </c>
      <c r="E77" s="69">
        <v>0</v>
      </c>
      <c r="F77" s="73" t="s">
        <v>541</v>
      </c>
      <c r="G77" s="68" t="s">
        <v>415</v>
      </c>
      <c r="H77" s="51" t="s">
        <v>23</v>
      </c>
      <c r="I77" s="43"/>
      <c r="J77" s="52"/>
    </row>
    <row r="78" spans="2:10" x14ac:dyDescent="0.2">
      <c r="B78" s="67" t="s">
        <v>46</v>
      </c>
      <c r="C78" s="36">
        <v>442158000</v>
      </c>
      <c r="D78" s="69">
        <v>0</v>
      </c>
      <c r="E78" s="69">
        <v>0</v>
      </c>
      <c r="F78" s="73" t="s">
        <v>542</v>
      </c>
      <c r="G78" s="68" t="s">
        <v>415</v>
      </c>
      <c r="H78" s="51" t="s">
        <v>23</v>
      </c>
      <c r="I78" s="43"/>
      <c r="J78" s="52"/>
    </row>
    <row r="79" spans="2:10" x14ac:dyDescent="0.2">
      <c r="B79" s="67" t="s">
        <v>46</v>
      </c>
      <c r="C79" s="36">
        <v>312850000</v>
      </c>
      <c r="D79" s="69">
        <v>0</v>
      </c>
      <c r="E79" s="69">
        <v>0</v>
      </c>
      <c r="F79" s="73" t="s">
        <v>543</v>
      </c>
      <c r="G79" s="68" t="s">
        <v>431</v>
      </c>
      <c r="H79" s="51" t="s">
        <v>23</v>
      </c>
      <c r="I79" s="43"/>
      <c r="J79" s="52"/>
    </row>
    <row r="80" spans="2:10" x14ac:dyDescent="0.2">
      <c r="B80" s="67" t="s">
        <v>46</v>
      </c>
      <c r="C80" s="36">
        <v>1299042100</v>
      </c>
      <c r="D80" s="69">
        <v>0</v>
      </c>
      <c r="E80" s="69">
        <v>0</v>
      </c>
      <c r="F80" s="73" t="s">
        <v>544</v>
      </c>
      <c r="G80" s="68" t="s">
        <v>433</v>
      </c>
      <c r="H80" s="51" t="s">
        <v>23</v>
      </c>
      <c r="I80" s="43"/>
      <c r="J80" s="52"/>
    </row>
    <row r="81" spans="2:10" x14ac:dyDescent="0.2">
      <c r="B81" s="67" t="s">
        <v>46</v>
      </c>
      <c r="C81" s="36">
        <v>107604000</v>
      </c>
      <c r="D81" s="69">
        <v>0</v>
      </c>
      <c r="E81" s="69">
        <v>0</v>
      </c>
      <c r="F81" s="73" t="s">
        <v>545</v>
      </c>
      <c r="G81" s="68" t="s">
        <v>433</v>
      </c>
      <c r="H81" s="51" t="s">
        <v>23</v>
      </c>
      <c r="I81" s="43"/>
      <c r="J81" s="52"/>
    </row>
    <row r="82" spans="2:10" x14ac:dyDescent="0.2">
      <c r="B82" s="67" t="s">
        <v>46</v>
      </c>
      <c r="C82" s="36">
        <v>16991800</v>
      </c>
      <c r="D82" s="69">
        <v>0</v>
      </c>
      <c r="E82" s="69">
        <v>0</v>
      </c>
      <c r="F82" s="73" t="s">
        <v>546</v>
      </c>
      <c r="G82" s="68" t="s">
        <v>433</v>
      </c>
      <c r="H82" s="51" t="s">
        <v>23</v>
      </c>
      <c r="I82" s="43"/>
      <c r="J82" s="52"/>
    </row>
    <row r="83" spans="2:10" x14ac:dyDescent="0.2">
      <c r="B83" s="67" t="s">
        <v>46</v>
      </c>
      <c r="C83" s="36">
        <v>0</v>
      </c>
      <c r="D83" s="79">
        <v>1650</v>
      </c>
      <c r="E83" s="69">
        <v>12017973</v>
      </c>
      <c r="F83" s="73" t="s">
        <v>547</v>
      </c>
      <c r="G83" s="68" t="s">
        <v>434</v>
      </c>
      <c r="H83" s="51" t="s">
        <v>23</v>
      </c>
      <c r="I83" s="43"/>
      <c r="J83" s="52"/>
    </row>
    <row r="84" spans="2:10" x14ac:dyDescent="0.2">
      <c r="B84" s="67" t="s">
        <v>46</v>
      </c>
      <c r="C84" s="36">
        <v>1732000</v>
      </c>
      <c r="D84" s="69">
        <v>0</v>
      </c>
      <c r="E84" s="69">
        <v>0</v>
      </c>
      <c r="F84" s="73" t="s">
        <v>548</v>
      </c>
      <c r="G84" s="68" t="s">
        <v>435</v>
      </c>
      <c r="H84" s="51" t="s">
        <v>23</v>
      </c>
      <c r="I84" s="43"/>
      <c r="J84" s="52"/>
    </row>
    <row r="85" spans="2:10" x14ac:dyDescent="0.2">
      <c r="B85" s="67" t="s">
        <v>46</v>
      </c>
      <c r="C85" s="36">
        <v>1668000</v>
      </c>
      <c r="D85" s="69">
        <v>0</v>
      </c>
      <c r="E85" s="69">
        <v>0</v>
      </c>
      <c r="F85" s="73" t="s">
        <v>549</v>
      </c>
      <c r="G85" s="68" t="s">
        <v>435</v>
      </c>
      <c r="H85" s="51" t="s">
        <v>23</v>
      </c>
      <c r="I85" s="43"/>
      <c r="J85" s="52"/>
    </row>
    <row r="86" spans="2:10" x14ac:dyDescent="0.2">
      <c r="B86" s="67" t="s">
        <v>46</v>
      </c>
      <c r="C86" s="36">
        <v>150774930</v>
      </c>
      <c r="D86" s="69">
        <v>0</v>
      </c>
      <c r="E86" s="69">
        <v>0</v>
      </c>
      <c r="F86" s="73" t="s">
        <v>550</v>
      </c>
      <c r="G86" s="68" t="s">
        <v>436</v>
      </c>
      <c r="H86" s="51" t="s">
        <v>23</v>
      </c>
      <c r="I86" s="43"/>
      <c r="J86" s="52"/>
    </row>
    <row r="87" spans="2:10" x14ac:dyDescent="0.2">
      <c r="B87" s="67" t="s">
        <v>46</v>
      </c>
      <c r="C87" s="36">
        <v>5127000</v>
      </c>
      <c r="D87" s="69">
        <v>0</v>
      </c>
      <c r="E87" s="69">
        <v>0</v>
      </c>
      <c r="F87" s="73" t="s">
        <v>551</v>
      </c>
      <c r="G87" s="68" t="s">
        <v>399</v>
      </c>
      <c r="H87" s="51" t="s">
        <v>23</v>
      </c>
      <c r="I87" s="43"/>
      <c r="J87" s="52"/>
    </row>
    <row r="88" spans="2:10" x14ac:dyDescent="0.2">
      <c r="B88" s="67" t="s">
        <v>46</v>
      </c>
      <c r="C88" s="36">
        <v>3255500700</v>
      </c>
      <c r="D88" s="69">
        <v>0</v>
      </c>
      <c r="E88" s="69">
        <v>0</v>
      </c>
      <c r="F88" s="73" t="s">
        <v>552</v>
      </c>
      <c r="G88" s="68" t="s">
        <v>433</v>
      </c>
      <c r="H88" s="51" t="s">
        <v>23</v>
      </c>
      <c r="I88" s="43"/>
      <c r="J88" s="52"/>
    </row>
    <row r="89" spans="2:10" x14ac:dyDescent="0.2">
      <c r="B89" s="67" t="s">
        <v>46</v>
      </c>
      <c r="C89" s="36">
        <v>338647400</v>
      </c>
      <c r="D89" s="69">
        <v>0</v>
      </c>
      <c r="E89" s="69">
        <v>0</v>
      </c>
      <c r="F89" s="73" t="s">
        <v>553</v>
      </c>
      <c r="G89" s="68" t="s">
        <v>433</v>
      </c>
      <c r="H89" s="51" t="s">
        <v>23</v>
      </c>
      <c r="I89" s="43"/>
      <c r="J89" s="52"/>
    </row>
    <row r="90" spans="2:10" x14ac:dyDescent="0.2">
      <c r="B90" s="67" t="s">
        <v>46</v>
      </c>
      <c r="C90" s="36">
        <v>2340000</v>
      </c>
      <c r="D90" s="69">
        <v>0</v>
      </c>
      <c r="E90" s="69">
        <v>0</v>
      </c>
      <c r="F90" s="73" t="s">
        <v>554</v>
      </c>
      <c r="G90" s="68" t="s">
        <v>433</v>
      </c>
      <c r="H90" s="51" t="s">
        <v>23</v>
      </c>
      <c r="I90" s="43"/>
      <c r="J90" s="52"/>
    </row>
    <row r="91" spans="2:10" x14ac:dyDescent="0.2">
      <c r="B91" s="67" t="s">
        <v>46</v>
      </c>
      <c r="C91" s="36">
        <v>0</v>
      </c>
      <c r="D91" s="79">
        <v>46248</v>
      </c>
      <c r="E91" s="69">
        <v>336852857.75999999</v>
      </c>
      <c r="F91" s="73" t="s">
        <v>555</v>
      </c>
      <c r="G91" s="68" t="s">
        <v>437</v>
      </c>
      <c r="H91" s="51" t="s">
        <v>23</v>
      </c>
      <c r="I91" s="43"/>
      <c r="J91" s="52"/>
    </row>
    <row r="92" spans="2:10" x14ac:dyDescent="0.2">
      <c r="B92" s="67" t="s">
        <v>46</v>
      </c>
      <c r="C92" s="36">
        <v>3221400</v>
      </c>
      <c r="D92" s="69">
        <v>0</v>
      </c>
      <c r="E92" s="69">
        <v>0</v>
      </c>
      <c r="F92" s="73" t="s">
        <v>556</v>
      </c>
      <c r="G92" s="68" t="s">
        <v>438</v>
      </c>
      <c r="H92" s="51" t="s">
        <v>23</v>
      </c>
      <c r="I92" s="43"/>
      <c r="J92" s="52"/>
    </row>
    <row r="93" spans="2:10" x14ac:dyDescent="0.2">
      <c r="B93" s="67" t="s">
        <v>46</v>
      </c>
      <c r="C93" s="36">
        <v>11221000</v>
      </c>
      <c r="D93" s="69">
        <v>0</v>
      </c>
      <c r="E93" s="69">
        <v>0</v>
      </c>
      <c r="F93" s="73" t="s">
        <v>557</v>
      </c>
      <c r="G93" s="68" t="s">
        <v>436</v>
      </c>
      <c r="H93" s="51" t="s">
        <v>23</v>
      </c>
      <c r="I93" s="43"/>
      <c r="J93" s="52"/>
    </row>
    <row r="94" spans="2:10" x14ac:dyDescent="0.2">
      <c r="B94" s="67" t="s">
        <v>46</v>
      </c>
      <c r="C94" s="36">
        <v>59292000</v>
      </c>
      <c r="D94" s="69">
        <v>0</v>
      </c>
      <c r="E94" s="69">
        <v>0</v>
      </c>
      <c r="F94" s="73" t="s">
        <v>558</v>
      </c>
      <c r="G94" s="68" t="s">
        <v>436</v>
      </c>
      <c r="H94" s="51" t="s">
        <v>23</v>
      </c>
      <c r="I94" s="43"/>
      <c r="J94" s="52"/>
    </row>
    <row r="95" spans="2:10" x14ac:dyDescent="0.2">
      <c r="B95" s="67" t="s">
        <v>46</v>
      </c>
      <c r="C95" s="36">
        <v>1434083750</v>
      </c>
      <c r="D95" s="69">
        <v>0</v>
      </c>
      <c r="E95" s="69">
        <v>0</v>
      </c>
      <c r="F95" s="73" t="s">
        <v>559</v>
      </c>
      <c r="G95" s="68" t="s">
        <v>436</v>
      </c>
      <c r="H95" s="51" t="s">
        <v>23</v>
      </c>
      <c r="I95" s="43"/>
      <c r="J95" s="52"/>
    </row>
    <row r="96" spans="2:10" x14ac:dyDescent="0.2">
      <c r="B96" s="67" t="s">
        <v>46</v>
      </c>
      <c r="C96" s="36">
        <v>3206000</v>
      </c>
      <c r="D96" s="69">
        <v>0</v>
      </c>
      <c r="E96" s="69">
        <v>0</v>
      </c>
      <c r="F96" s="73" t="s">
        <v>560</v>
      </c>
      <c r="G96" s="68" t="s">
        <v>422</v>
      </c>
      <c r="H96" s="51" t="s">
        <v>23</v>
      </c>
      <c r="I96" s="43"/>
      <c r="J96" s="52"/>
    </row>
    <row r="97" spans="2:10" x14ac:dyDescent="0.2">
      <c r="B97" s="67" t="s">
        <v>46</v>
      </c>
      <c r="C97" s="36">
        <v>1195860000</v>
      </c>
      <c r="D97" s="69">
        <v>0</v>
      </c>
      <c r="E97" s="69">
        <v>0</v>
      </c>
      <c r="F97" s="73" t="s">
        <v>561</v>
      </c>
      <c r="G97" s="68" t="s">
        <v>439</v>
      </c>
      <c r="H97" s="51" t="s">
        <v>23</v>
      </c>
      <c r="I97" s="43"/>
      <c r="J97" s="52"/>
    </row>
    <row r="98" spans="2:10" x14ac:dyDescent="0.2">
      <c r="B98" s="67" t="s">
        <v>46</v>
      </c>
      <c r="C98" s="36">
        <v>357072000</v>
      </c>
      <c r="D98" s="69">
        <v>0</v>
      </c>
      <c r="E98" s="69">
        <v>0</v>
      </c>
      <c r="F98" s="73" t="s">
        <v>562</v>
      </c>
      <c r="G98" s="68" t="s">
        <v>440</v>
      </c>
      <c r="H98" s="51" t="s">
        <v>23</v>
      </c>
      <c r="I98" s="43"/>
      <c r="J98" s="52"/>
    </row>
    <row r="99" spans="2:10" x14ac:dyDescent="0.2">
      <c r="B99" s="67" t="s">
        <v>46</v>
      </c>
      <c r="C99" s="36">
        <v>2434460465</v>
      </c>
      <c r="D99" s="69">
        <v>0</v>
      </c>
      <c r="E99" s="69">
        <v>0</v>
      </c>
      <c r="F99" s="73" t="s">
        <v>563</v>
      </c>
      <c r="G99" s="68" t="s">
        <v>439</v>
      </c>
      <c r="H99" s="51" t="s">
        <v>23</v>
      </c>
      <c r="I99" s="43"/>
      <c r="J99" s="52"/>
    </row>
    <row r="100" spans="2:10" x14ac:dyDescent="0.2">
      <c r="B100" s="67" t="s">
        <v>46</v>
      </c>
      <c r="C100" s="36">
        <v>171853000</v>
      </c>
      <c r="D100" s="69">
        <v>0</v>
      </c>
      <c r="E100" s="69">
        <v>0</v>
      </c>
      <c r="F100" s="73" t="s">
        <v>564</v>
      </c>
      <c r="G100" s="68" t="s">
        <v>440</v>
      </c>
      <c r="H100" s="51" t="s">
        <v>23</v>
      </c>
      <c r="I100" s="43"/>
      <c r="J100" s="52"/>
    </row>
    <row r="101" spans="2:10" x14ac:dyDescent="0.2">
      <c r="B101" s="67" t="s">
        <v>46</v>
      </c>
      <c r="C101" s="36">
        <v>89091900</v>
      </c>
      <c r="D101" s="69">
        <v>0</v>
      </c>
      <c r="E101" s="69">
        <v>0</v>
      </c>
      <c r="F101" s="73" t="s">
        <v>565</v>
      </c>
      <c r="G101" s="68" t="s">
        <v>397</v>
      </c>
      <c r="H101" s="51" t="s">
        <v>23</v>
      </c>
      <c r="I101" s="43"/>
      <c r="J101" s="52"/>
    </row>
    <row r="102" spans="2:10" x14ac:dyDescent="0.2">
      <c r="B102" s="67" t="s">
        <v>46</v>
      </c>
      <c r="C102" s="36">
        <v>7200000</v>
      </c>
      <c r="D102" s="69">
        <v>0</v>
      </c>
      <c r="E102" s="69">
        <v>0</v>
      </c>
      <c r="F102" s="73" t="s">
        <v>566</v>
      </c>
      <c r="G102" s="68" t="s">
        <v>397</v>
      </c>
      <c r="H102" s="51" t="s">
        <v>23</v>
      </c>
      <c r="I102" s="43"/>
      <c r="J102" s="52"/>
    </row>
    <row r="103" spans="2:10" x14ac:dyDescent="0.2">
      <c r="B103" s="67" t="s">
        <v>46</v>
      </c>
      <c r="C103" s="36">
        <v>0</v>
      </c>
      <c r="D103" s="79">
        <v>32900</v>
      </c>
      <c r="E103" s="69">
        <v>239631098</v>
      </c>
      <c r="F103" s="73" t="s">
        <v>567</v>
      </c>
      <c r="G103" s="68" t="s">
        <v>441</v>
      </c>
      <c r="H103" s="51" t="s">
        <v>23</v>
      </c>
      <c r="I103" s="43"/>
      <c r="J103" s="52"/>
    </row>
    <row r="104" spans="2:10" x14ac:dyDescent="0.2">
      <c r="B104" s="67" t="s">
        <v>46</v>
      </c>
      <c r="C104" s="36">
        <v>1314600</v>
      </c>
      <c r="D104" s="69">
        <v>0</v>
      </c>
      <c r="E104" s="69">
        <v>0</v>
      </c>
      <c r="F104" s="73" t="s">
        <v>568</v>
      </c>
      <c r="G104" s="68" t="s">
        <v>442</v>
      </c>
      <c r="H104" s="51" t="s">
        <v>23</v>
      </c>
      <c r="I104" s="43"/>
      <c r="J104" s="52"/>
    </row>
    <row r="105" spans="2:10" x14ac:dyDescent="0.2">
      <c r="B105" s="67" t="s">
        <v>46</v>
      </c>
      <c r="C105" s="36">
        <v>5219360</v>
      </c>
      <c r="D105" s="69">
        <v>0</v>
      </c>
      <c r="E105" s="69">
        <v>0</v>
      </c>
      <c r="F105" s="73" t="s">
        <v>569</v>
      </c>
      <c r="G105" s="68" t="s">
        <v>443</v>
      </c>
      <c r="H105" s="51" t="s">
        <v>23</v>
      </c>
      <c r="I105" s="43"/>
      <c r="J105" s="52"/>
    </row>
    <row r="106" spans="2:10" x14ac:dyDescent="0.2">
      <c r="B106" s="67" t="s">
        <v>46</v>
      </c>
      <c r="C106" s="36">
        <v>83408400</v>
      </c>
      <c r="D106" s="69">
        <v>0</v>
      </c>
      <c r="E106" s="69">
        <v>0</v>
      </c>
      <c r="F106" s="73" t="s">
        <v>570</v>
      </c>
      <c r="G106" s="68" t="s">
        <v>422</v>
      </c>
      <c r="H106" s="51" t="s">
        <v>23</v>
      </c>
      <c r="I106" s="43"/>
      <c r="J106" s="52"/>
    </row>
    <row r="107" spans="2:10" x14ac:dyDescent="0.2">
      <c r="B107" s="67" t="s">
        <v>46</v>
      </c>
      <c r="C107" s="36">
        <v>3425043400</v>
      </c>
      <c r="D107" s="69">
        <v>0</v>
      </c>
      <c r="E107" s="69">
        <v>0</v>
      </c>
      <c r="F107" s="73" t="s">
        <v>571</v>
      </c>
      <c r="G107" s="68" t="s">
        <v>422</v>
      </c>
      <c r="H107" s="51" t="s">
        <v>23</v>
      </c>
      <c r="I107" s="43"/>
      <c r="J107" s="52"/>
    </row>
    <row r="108" spans="2:10" x14ac:dyDescent="0.2">
      <c r="B108" s="67" t="s">
        <v>46</v>
      </c>
      <c r="C108" s="36">
        <v>19236000</v>
      </c>
      <c r="D108" s="69">
        <v>0</v>
      </c>
      <c r="E108" s="69">
        <v>0</v>
      </c>
      <c r="F108" s="73" t="s">
        <v>572</v>
      </c>
      <c r="G108" s="68" t="s">
        <v>442</v>
      </c>
      <c r="H108" s="51" t="s">
        <v>23</v>
      </c>
      <c r="I108" s="43"/>
      <c r="J108" s="52"/>
    </row>
    <row r="109" spans="2:10" x14ac:dyDescent="0.2">
      <c r="B109" s="67" t="s">
        <v>46</v>
      </c>
      <c r="C109" s="36">
        <v>130115000</v>
      </c>
      <c r="D109" s="69">
        <v>0</v>
      </c>
      <c r="E109" s="69">
        <v>0</v>
      </c>
      <c r="F109" s="73" t="s">
        <v>573</v>
      </c>
      <c r="G109" s="68" t="s">
        <v>442</v>
      </c>
      <c r="H109" s="51" t="s">
        <v>23</v>
      </c>
      <c r="I109" s="43"/>
      <c r="J109" s="52"/>
    </row>
    <row r="110" spans="2:10" x14ac:dyDescent="0.2">
      <c r="B110" s="67" t="s">
        <v>46</v>
      </c>
      <c r="C110" s="36">
        <v>2244000</v>
      </c>
      <c r="D110" s="69">
        <v>0</v>
      </c>
      <c r="E110" s="69">
        <v>0</v>
      </c>
      <c r="F110" s="73" t="s">
        <v>574</v>
      </c>
      <c r="G110" s="68" t="s">
        <v>444</v>
      </c>
      <c r="H110" s="51" t="s">
        <v>23</v>
      </c>
      <c r="I110" s="43"/>
      <c r="J110" s="52"/>
    </row>
    <row r="111" spans="2:10" x14ac:dyDescent="0.2">
      <c r="B111" s="67" t="s">
        <v>46</v>
      </c>
      <c r="C111" s="36">
        <v>635460000</v>
      </c>
      <c r="D111" s="69">
        <v>0</v>
      </c>
      <c r="E111" s="69">
        <v>0</v>
      </c>
      <c r="F111" s="73" t="s">
        <v>575</v>
      </c>
      <c r="G111" s="68" t="s">
        <v>440</v>
      </c>
      <c r="H111" s="51" t="s">
        <v>23</v>
      </c>
      <c r="I111" s="43"/>
      <c r="J111" s="52"/>
    </row>
    <row r="112" spans="2:10" x14ac:dyDescent="0.2">
      <c r="B112" s="67" t="s">
        <v>46</v>
      </c>
      <c r="C112" s="36">
        <v>3483854800</v>
      </c>
      <c r="D112" s="69">
        <v>0</v>
      </c>
      <c r="E112" s="69">
        <v>0</v>
      </c>
      <c r="F112" s="73" t="s">
        <v>576</v>
      </c>
      <c r="G112" s="68" t="s">
        <v>445</v>
      </c>
      <c r="H112" s="51" t="s">
        <v>23</v>
      </c>
      <c r="I112" s="43"/>
      <c r="J112" s="52"/>
    </row>
    <row r="113" spans="2:10" x14ac:dyDescent="0.2">
      <c r="B113" s="67" t="s">
        <v>46</v>
      </c>
      <c r="C113" s="36">
        <v>429286800</v>
      </c>
      <c r="D113" s="69">
        <v>0</v>
      </c>
      <c r="E113" s="69">
        <v>0</v>
      </c>
      <c r="F113" s="73" t="s">
        <v>577</v>
      </c>
      <c r="G113" s="68" t="s">
        <v>445</v>
      </c>
      <c r="H113" s="51" t="s">
        <v>23</v>
      </c>
      <c r="I113" s="43"/>
      <c r="J113" s="52"/>
    </row>
    <row r="114" spans="2:10" x14ac:dyDescent="0.2">
      <c r="B114" s="67" t="s">
        <v>46</v>
      </c>
      <c r="C114" s="36">
        <v>3900000</v>
      </c>
      <c r="D114" s="69">
        <v>0</v>
      </c>
      <c r="E114" s="69">
        <v>0</v>
      </c>
      <c r="F114" s="73" t="s">
        <v>578</v>
      </c>
      <c r="G114" s="68" t="s">
        <v>446</v>
      </c>
      <c r="H114" s="51" t="s">
        <v>23</v>
      </c>
      <c r="I114" s="43"/>
      <c r="J114" s="52"/>
    </row>
    <row r="115" spans="2:10" x14ac:dyDescent="0.2">
      <c r="B115" s="67" t="s">
        <v>46</v>
      </c>
      <c r="C115" s="36">
        <v>2574000</v>
      </c>
      <c r="D115" s="69">
        <v>0</v>
      </c>
      <c r="E115" s="69">
        <v>0</v>
      </c>
      <c r="F115" s="73" t="s">
        <v>579</v>
      </c>
      <c r="G115" s="68" t="s">
        <v>447</v>
      </c>
      <c r="H115" s="51" t="s">
        <v>23</v>
      </c>
      <c r="I115" s="43"/>
      <c r="J115" s="52"/>
    </row>
    <row r="116" spans="2:10" x14ac:dyDescent="0.2">
      <c r="B116" s="67" t="s">
        <v>46</v>
      </c>
      <c r="C116" s="36">
        <v>1167500</v>
      </c>
      <c r="D116" s="69">
        <v>0</v>
      </c>
      <c r="E116" s="69">
        <v>0</v>
      </c>
      <c r="F116" s="73" t="s">
        <v>580</v>
      </c>
      <c r="G116" s="68" t="s">
        <v>447</v>
      </c>
      <c r="H116" s="51" t="s">
        <v>23</v>
      </c>
      <c r="I116" s="43"/>
      <c r="J116" s="52"/>
    </row>
    <row r="117" spans="2:10" x14ac:dyDescent="0.2">
      <c r="B117" s="67" t="s">
        <v>46</v>
      </c>
      <c r="C117" s="36">
        <v>15150500</v>
      </c>
      <c r="D117" s="69">
        <v>0</v>
      </c>
      <c r="E117" s="69">
        <v>0</v>
      </c>
      <c r="F117" s="73" t="s">
        <v>581</v>
      </c>
      <c r="G117" s="68" t="s">
        <v>447</v>
      </c>
      <c r="H117" s="51" t="s">
        <v>23</v>
      </c>
      <c r="I117" s="43"/>
      <c r="J117" s="52"/>
    </row>
    <row r="118" spans="2:10" x14ac:dyDescent="0.2">
      <c r="B118" s="67" t="s">
        <v>46</v>
      </c>
      <c r="C118" s="36">
        <v>327316000</v>
      </c>
      <c r="D118" s="69">
        <v>0</v>
      </c>
      <c r="E118" s="69">
        <v>0</v>
      </c>
      <c r="F118" s="73" t="s">
        <v>582</v>
      </c>
      <c r="G118" s="68" t="s">
        <v>448</v>
      </c>
      <c r="H118" s="51" t="s">
        <v>23</v>
      </c>
      <c r="I118" s="43"/>
      <c r="J118" s="52"/>
    </row>
    <row r="119" spans="2:10" x14ac:dyDescent="0.2">
      <c r="B119" s="67" t="s">
        <v>46</v>
      </c>
      <c r="C119" s="36">
        <v>1633582000</v>
      </c>
      <c r="D119" s="69">
        <v>0</v>
      </c>
      <c r="E119" s="69">
        <v>0</v>
      </c>
      <c r="F119" s="73" t="s">
        <v>583</v>
      </c>
      <c r="G119" s="68" t="s">
        <v>447</v>
      </c>
      <c r="H119" s="51" t="s">
        <v>23</v>
      </c>
      <c r="I119" s="43"/>
      <c r="J119" s="52"/>
    </row>
    <row r="120" spans="2:10" x14ac:dyDescent="0.2">
      <c r="B120" s="67" t="s">
        <v>46</v>
      </c>
      <c r="C120" s="36">
        <v>309575400</v>
      </c>
      <c r="D120" s="69">
        <v>0</v>
      </c>
      <c r="E120" s="69">
        <v>0</v>
      </c>
      <c r="F120" s="73" t="s">
        <v>584</v>
      </c>
      <c r="G120" s="68" t="s">
        <v>447</v>
      </c>
      <c r="H120" s="51" t="s">
        <v>23</v>
      </c>
      <c r="I120" s="43"/>
      <c r="J120" s="52"/>
    </row>
    <row r="121" spans="2:10" x14ac:dyDescent="0.2">
      <c r="B121" s="67" t="s">
        <v>46</v>
      </c>
      <c r="C121" s="36">
        <v>6412000</v>
      </c>
      <c r="D121" s="69">
        <v>0</v>
      </c>
      <c r="E121" s="69">
        <v>0</v>
      </c>
      <c r="F121" s="73" t="s">
        <v>585</v>
      </c>
      <c r="G121" s="68" t="s">
        <v>449</v>
      </c>
      <c r="H121" s="51" t="s">
        <v>23</v>
      </c>
      <c r="I121" s="43"/>
      <c r="J121" s="52"/>
    </row>
    <row r="122" spans="2:10" x14ac:dyDescent="0.2">
      <c r="B122" s="67" t="s">
        <v>46</v>
      </c>
      <c r="C122" s="36">
        <v>6412000</v>
      </c>
      <c r="D122" s="69">
        <v>0</v>
      </c>
      <c r="E122" s="69">
        <v>0</v>
      </c>
      <c r="F122" s="73" t="s">
        <v>586</v>
      </c>
      <c r="G122" s="68" t="s">
        <v>449</v>
      </c>
      <c r="H122" s="51" t="s">
        <v>23</v>
      </c>
      <c r="I122" s="43"/>
      <c r="J122" s="52"/>
    </row>
    <row r="123" spans="2:10" x14ac:dyDescent="0.2">
      <c r="B123" s="67" t="s">
        <v>46</v>
      </c>
      <c r="C123" s="36">
        <v>16030000</v>
      </c>
      <c r="D123" s="69">
        <v>0</v>
      </c>
      <c r="E123" s="69">
        <v>0</v>
      </c>
      <c r="F123" s="73" t="s">
        <v>587</v>
      </c>
      <c r="G123" s="68" t="s">
        <v>449</v>
      </c>
      <c r="H123" s="51" t="s">
        <v>23</v>
      </c>
      <c r="I123" s="43"/>
      <c r="J123" s="52"/>
    </row>
    <row r="124" spans="2:10" x14ac:dyDescent="0.2">
      <c r="B124" s="67" t="s">
        <v>46</v>
      </c>
      <c r="C124" s="36">
        <v>8015000</v>
      </c>
      <c r="D124" s="69">
        <v>0</v>
      </c>
      <c r="E124" s="69">
        <v>0</v>
      </c>
      <c r="F124" s="73" t="s">
        <v>588</v>
      </c>
      <c r="G124" s="68" t="s">
        <v>449</v>
      </c>
      <c r="H124" s="51" t="s">
        <v>23</v>
      </c>
      <c r="I124" s="43"/>
      <c r="J124" s="52"/>
    </row>
    <row r="125" spans="2:10" x14ac:dyDescent="0.2">
      <c r="B125" s="67" t="s">
        <v>46</v>
      </c>
      <c r="C125" s="36">
        <v>3206000</v>
      </c>
      <c r="D125" s="69">
        <v>0</v>
      </c>
      <c r="E125" s="69">
        <v>0</v>
      </c>
      <c r="F125" s="73" t="s">
        <v>589</v>
      </c>
      <c r="G125" s="68" t="s">
        <v>449</v>
      </c>
      <c r="H125" s="51" t="s">
        <v>23</v>
      </c>
      <c r="I125" s="43"/>
      <c r="J125" s="52"/>
    </row>
    <row r="126" spans="2:10" x14ac:dyDescent="0.2">
      <c r="B126" s="67" t="s">
        <v>46</v>
      </c>
      <c r="C126" s="36">
        <v>3593798500</v>
      </c>
      <c r="D126" s="69">
        <v>0</v>
      </c>
      <c r="E126" s="69">
        <v>0</v>
      </c>
      <c r="F126" s="73" t="s">
        <v>590</v>
      </c>
      <c r="G126" s="68" t="s">
        <v>449</v>
      </c>
      <c r="H126" s="51" t="s">
        <v>23</v>
      </c>
      <c r="I126" s="43"/>
      <c r="J126" s="52"/>
    </row>
    <row r="127" spans="2:10" x14ac:dyDescent="0.2">
      <c r="B127" s="67" t="s">
        <v>46</v>
      </c>
      <c r="C127" s="36">
        <v>75685400</v>
      </c>
      <c r="D127" s="69">
        <v>0</v>
      </c>
      <c r="E127" s="69">
        <v>0</v>
      </c>
      <c r="F127" s="73" t="s">
        <v>591</v>
      </c>
      <c r="G127" s="68" t="s">
        <v>449</v>
      </c>
      <c r="H127" s="51" t="s">
        <v>23</v>
      </c>
      <c r="I127" s="43"/>
      <c r="J127" s="52"/>
    </row>
    <row r="128" spans="2:10" x14ac:dyDescent="0.2">
      <c r="B128" s="67" t="s">
        <v>46</v>
      </c>
      <c r="C128" s="36">
        <v>2870400</v>
      </c>
      <c r="D128" s="69">
        <v>0</v>
      </c>
      <c r="E128" s="69">
        <v>0</v>
      </c>
      <c r="F128" s="73" t="s">
        <v>592</v>
      </c>
      <c r="G128" s="68" t="s">
        <v>449</v>
      </c>
      <c r="H128" s="51" t="s">
        <v>23</v>
      </c>
      <c r="I128" s="43"/>
      <c r="J128" s="52"/>
    </row>
    <row r="129" spans="2:10" x14ac:dyDescent="0.2">
      <c r="B129" s="67" t="s">
        <v>46</v>
      </c>
      <c r="C129" s="36">
        <v>44000000</v>
      </c>
      <c r="D129" s="69">
        <v>0</v>
      </c>
      <c r="E129" s="69">
        <v>0</v>
      </c>
      <c r="F129" s="73" t="s">
        <v>593</v>
      </c>
      <c r="G129" s="68" t="s">
        <v>450</v>
      </c>
      <c r="H129" s="51" t="s">
        <v>23</v>
      </c>
      <c r="I129" s="43"/>
      <c r="J129" s="52"/>
    </row>
    <row r="130" spans="2:10" x14ac:dyDescent="0.2">
      <c r="B130" s="67" t="s">
        <v>46</v>
      </c>
      <c r="C130" s="36">
        <v>0</v>
      </c>
      <c r="D130" s="79">
        <v>4235</v>
      </c>
      <c r="E130" s="69">
        <v>30846130.699999999</v>
      </c>
      <c r="F130" s="73" t="s">
        <v>594</v>
      </c>
      <c r="G130" s="68" t="s">
        <v>450</v>
      </c>
      <c r="H130" s="51" t="s">
        <v>23</v>
      </c>
      <c r="I130" s="43"/>
      <c r="J130" s="52"/>
    </row>
    <row r="131" spans="2:10" x14ac:dyDescent="0.2">
      <c r="B131" s="67" t="s">
        <v>46</v>
      </c>
      <c r="C131" s="36">
        <v>1074500</v>
      </c>
      <c r="D131" s="69">
        <v>0</v>
      </c>
      <c r="E131" s="69">
        <v>0</v>
      </c>
      <c r="F131" s="73" t="s">
        <v>595</v>
      </c>
      <c r="G131" s="68" t="s">
        <v>449</v>
      </c>
      <c r="H131" s="51" t="s">
        <v>23</v>
      </c>
      <c r="I131" s="43"/>
      <c r="J131" s="52"/>
    </row>
    <row r="132" spans="2:10" x14ac:dyDescent="0.2">
      <c r="B132" s="67" t="s">
        <v>46</v>
      </c>
      <c r="C132" s="36">
        <v>1829500</v>
      </c>
      <c r="D132" s="69">
        <v>0</v>
      </c>
      <c r="E132" s="69">
        <v>0</v>
      </c>
      <c r="F132" s="73" t="s">
        <v>596</v>
      </c>
      <c r="G132" s="68" t="s">
        <v>449</v>
      </c>
      <c r="H132" s="51" t="s">
        <v>23</v>
      </c>
      <c r="I132" s="43"/>
      <c r="J132" s="52"/>
    </row>
    <row r="133" spans="2:10" x14ac:dyDescent="0.2">
      <c r="B133" s="67" t="s">
        <v>46</v>
      </c>
      <c r="C133" s="36">
        <v>1185000</v>
      </c>
      <c r="D133" s="69">
        <v>0</v>
      </c>
      <c r="E133" s="69">
        <v>0</v>
      </c>
      <c r="F133" s="73" t="s">
        <v>597</v>
      </c>
      <c r="G133" s="68" t="s">
        <v>449</v>
      </c>
      <c r="H133" s="51" t="s">
        <v>23</v>
      </c>
      <c r="I133" s="43"/>
      <c r="J133" s="52"/>
    </row>
    <row r="134" spans="2:10" x14ac:dyDescent="0.2">
      <c r="B134" s="67" t="s">
        <v>46</v>
      </c>
      <c r="C134" s="36">
        <v>148013100</v>
      </c>
      <c r="D134" s="69">
        <v>0</v>
      </c>
      <c r="E134" s="69">
        <v>0</v>
      </c>
      <c r="F134" s="73" t="s">
        <v>598</v>
      </c>
      <c r="G134" s="68" t="s">
        <v>449</v>
      </c>
      <c r="H134" s="51" t="s">
        <v>23</v>
      </c>
      <c r="I134" s="43"/>
      <c r="J134" s="52"/>
    </row>
    <row r="135" spans="2:10" x14ac:dyDescent="0.2">
      <c r="B135" s="67" t="s">
        <v>46</v>
      </c>
      <c r="C135" s="36">
        <v>74390000</v>
      </c>
      <c r="D135" s="69">
        <v>0</v>
      </c>
      <c r="E135" s="69">
        <v>0</v>
      </c>
      <c r="F135" s="73" t="s">
        <v>599</v>
      </c>
      <c r="G135" s="68" t="s">
        <v>449</v>
      </c>
      <c r="H135" s="51" t="s">
        <v>23</v>
      </c>
      <c r="I135" s="43"/>
      <c r="J135" s="52"/>
    </row>
    <row r="136" spans="2:10" x14ac:dyDescent="0.2">
      <c r="B136" s="67" t="s">
        <v>46</v>
      </c>
      <c r="C136" s="36">
        <v>5681566600</v>
      </c>
      <c r="D136" s="69">
        <v>0</v>
      </c>
      <c r="E136" s="69">
        <v>0</v>
      </c>
      <c r="F136" s="73" t="s">
        <v>600</v>
      </c>
      <c r="G136" s="68" t="s">
        <v>449</v>
      </c>
      <c r="H136" s="51" t="s">
        <v>23</v>
      </c>
      <c r="I136" s="43"/>
      <c r="J136" s="52"/>
    </row>
    <row r="137" spans="2:10" x14ac:dyDescent="0.2">
      <c r="B137" s="67" t="s">
        <v>46</v>
      </c>
      <c r="C137" s="36">
        <v>559388200</v>
      </c>
      <c r="D137" s="69">
        <v>0</v>
      </c>
      <c r="E137" s="69">
        <v>0</v>
      </c>
      <c r="F137" s="73" t="s">
        <v>601</v>
      </c>
      <c r="G137" s="68" t="s">
        <v>444</v>
      </c>
      <c r="H137" s="51" t="s">
        <v>23</v>
      </c>
      <c r="I137" s="43"/>
      <c r="J137" s="52"/>
    </row>
    <row r="138" spans="2:10" x14ac:dyDescent="0.2">
      <c r="B138" s="67" t="s">
        <v>46</v>
      </c>
      <c r="C138" s="36">
        <v>6412000</v>
      </c>
      <c r="D138" s="69">
        <v>0</v>
      </c>
      <c r="E138" s="69">
        <v>0</v>
      </c>
      <c r="F138" s="73" t="s">
        <v>602</v>
      </c>
      <c r="G138" s="68" t="s">
        <v>451</v>
      </c>
      <c r="H138" s="51" t="s">
        <v>23</v>
      </c>
      <c r="I138" s="43"/>
      <c r="J138" s="52"/>
    </row>
    <row r="139" spans="2:10" x14ac:dyDescent="0.2">
      <c r="B139" s="67" t="s">
        <v>46</v>
      </c>
      <c r="C139" s="36">
        <v>6412000</v>
      </c>
      <c r="D139" s="69">
        <v>0</v>
      </c>
      <c r="E139" s="69">
        <v>0</v>
      </c>
      <c r="F139" s="73" t="s">
        <v>603</v>
      </c>
      <c r="G139" s="68" t="s">
        <v>451</v>
      </c>
      <c r="H139" s="51" t="s">
        <v>23</v>
      </c>
      <c r="I139" s="43"/>
      <c r="J139" s="52"/>
    </row>
    <row r="140" spans="2:10" x14ac:dyDescent="0.2">
      <c r="B140" s="67" t="s">
        <v>46</v>
      </c>
      <c r="C140" s="36">
        <v>112960000</v>
      </c>
      <c r="D140" s="69">
        <v>0</v>
      </c>
      <c r="E140" s="69">
        <v>0</v>
      </c>
      <c r="F140" s="73" t="s">
        <v>604</v>
      </c>
      <c r="G140" s="68" t="s">
        <v>451</v>
      </c>
      <c r="H140" s="51" t="s">
        <v>23</v>
      </c>
      <c r="I140" s="43"/>
      <c r="J140" s="52"/>
    </row>
    <row r="141" spans="2:10" x14ac:dyDescent="0.2">
      <c r="B141" s="67" t="s">
        <v>46</v>
      </c>
      <c r="C141" s="36">
        <v>6240000</v>
      </c>
      <c r="D141" s="69">
        <v>0</v>
      </c>
      <c r="E141" s="69">
        <v>0</v>
      </c>
      <c r="F141" s="73" t="s">
        <v>605</v>
      </c>
      <c r="G141" s="68" t="s">
        <v>452</v>
      </c>
      <c r="H141" s="51" t="s">
        <v>23</v>
      </c>
      <c r="I141" s="43"/>
      <c r="J141" s="52"/>
    </row>
    <row r="142" spans="2:10" x14ac:dyDescent="0.2">
      <c r="B142" s="67" t="s">
        <v>46</v>
      </c>
      <c r="C142" s="36">
        <v>6513000</v>
      </c>
      <c r="D142" s="69">
        <v>0</v>
      </c>
      <c r="E142" s="69">
        <v>0</v>
      </c>
      <c r="F142" s="73" t="s">
        <v>606</v>
      </c>
      <c r="G142" s="68" t="s">
        <v>452</v>
      </c>
      <c r="H142" s="51" t="s">
        <v>23</v>
      </c>
      <c r="I142" s="43"/>
      <c r="J142" s="52"/>
    </row>
    <row r="143" spans="2:10" x14ac:dyDescent="0.2">
      <c r="B143" s="67" t="s">
        <v>46</v>
      </c>
      <c r="C143" s="36">
        <v>444982000</v>
      </c>
      <c r="D143" s="69">
        <v>0</v>
      </c>
      <c r="E143" s="69">
        <v>0</v>
      </c>
      <c r="F143" s="73" t="s">
        <v>607</v>
      </c>
      <c r="G143" s="68" t="s">
        <v>451</v>
      </c>
      <c r="H143" s="51" t="s">
        <v>23</v>
      </c>
      <c r="I143" s="43"/>
      <c r="J143" s="52"/>
    </row>
    <row r="144" spans="2:10" x14ac:dyDescent="0.2">
      <c r="B144" s="67" t="s">
        <v>46</v>
      </c>
      <c r="C144" s="36">
        <v>5313660</v>
      </c>
      <c r="D144" s="69">
        <v>0</v>
      </c>
      <c r="E144" s="69">
        <v>0</v>
      </c>
      <c r="F144" s="73" t="s">
        <v>608</v>
      </c>
      <c r="G144" s="68" t="s">
        <v>453</v>
      </c>
      <c r="H144" s="51" t="s">
        <v>23</v>
      </c>
      <c r="I144" s="43"/>
      <c r="J144" s="52"/>
    </row>
    <row r="145" spans="2:10" x14ac:dyDescent="0.2">
      <c r="B145" s="67" t="s">
        <v>46</v>
      </c>
      <c r="C145" s="36">
        <v>0</v>
      </c>
      <c r="D145" s="79">
        <v>46248</v>
      </c>
      <c r="E145" s="69">
        <v>336852857.75999999</v>
      </c>
      <c r="F145" s="73" t="s">
        <v>609</v>
      </c>
      <c r="G145" s="68" t="s">
        <v>454</v>
      </c>
      <c r="H145" s="51" t="s">
        <v>23</v>
      </c>
      <c r="I145" s="43"/>
      <c r="J145" s="52"/>
    </row>
    <row r="146" spans="2:10" x14ac:dyDescent="0.2">
      <c r="B146" s="67" t="s">
        <v>46</v>
      </c>
      <c r="C146" s="36">
        <v>7020000</v>
      </c>
      <c r="D146" s="69">
        <v>0</v>
      </c>
      <c r="E146" s="69">
        <v>0</v>
      </c>
      <c r="F146" s="73" t="s">
        <v>610</v>
      </c>
      <c r="G146" s="68" t="s">
        <v>454</v>
      </c>
      <c r="H146" s="51" t="s">
        <v>23</v>
      </c>
      <c r="I146" s="43"/>
      <c r="J146" s="52"/>
    </row>
    <row r="147" spans="2:10" x14ac:dyDescent="0.2">
      <c r="B147" s="67" t="s">
        <v>46</v>
      </c>
      <c r="C147" s="36">
        <v>2108423600</v>
      </c>
      <c r="D147" s="69">
        <v>0</v>
      </c>
      <c r="E147" s="69">
        <v>0</v>
      </c>
      <c r="F147" s="73" t="s">
        <v>611</v>
      </c>
      <c r="G147" s="68" t="s">
        <v>454</v>
      </c>
      <c r="H147" s="51" t="s">
        <v>23</v>
      </c>
      <c r="I147" s="43"/>
      <c r="J147" s="52"/>
    </row>
    <row r="148" spans="2:10" x14ac:dyDescent="0.2">
      <c r="B148" s="67" t="s">
        <v>46</v>
      </c>
      <c r="C148" s="36">
        <v>156050000</v>
      </c>
      <c r="D148" s="69">
        <v>0</v>
      </c>
      <c r="E148" s="69">
        <v>0</v>
      </c>
      <c r="F148" s="73" t="s">
        <v>612</v>
      </c>
      <c r="G148" s="68" t="s">
        <v>454</v>
      </c>
      <c r="H148" s="51" t="s">
        <v>23</v>
      </c>
      <c r="I148" s="43"/>
      <c r="J148" s="52"/>
    </row>
    <row r="149" spans="2:10" x14ac:dyDescent="0.2">
      <c r="B149" s="67" t="s">
        <v>46</v>
      </c>
      <c r="C149" s="36">
        <v>151370800</v>
      </c>
      <c r="D149" s="69">
        <v>0</v>
      </c>
      <c r="E149" s="69">
        <v>0</v>
      </c>
      <c r="F149" s="73" t="s">
        <v>613</v>
      </c>
      <c r="G149" s="68" t="s">
        <v>454</v>
      </c>
      <c r="H149" s="51" t="s">
        <v>23</v>
      </c>
      <c r="I149" s="43"/>
      <c r="J149" s="52"/>
    </row>
    <row r="150" spans="2:10" x14ac:dyDescent="0.2">
      <c r="B150" s="67" t="s">
        <v>46</v>
      </c>
      <c r="C150" s="36">
        <v>8580000</v>
      </c>
      <c r="D150" s="69">
        <v>0</v>
      </c>
      <c r="E150" s="69">
        <v>0</v>
      </c>
      <c r="F150" s="73" t="s">
        <v>614</v>
      </c>
      <c r="G150" s="68" t="s">
        <v>450</v>
      </c>
      <c r="H150" s="51" t="s">
        <v>23</v>
      </c>
      <c r="I150" s="43"/>
      <c r="J150" s="52"/>
    </row>
    <row r="151" spans="2:10" x14ac:dyDescent="0.2">
      <c r="B151" s="67" t="s">
        <v>46</v>
      </c>
      <c r="C151" s="36">
        <v>9618000</v>
      </c>
      <c r="D151" s="69">
        <v>0</v>
      </c>
      <c r="E151" s="69">
        <v>0</v>
      </c>
      <c r="F151" s="73" t="s">
        <v>615</v>
      </c>
      <c r="G151" s="68" t="s">
        <v>424</v>
      </c>
      <c r="H151" s="51" t="s">
        <v>23</v>
      </c>
      <c r="I151" s="43"/>
      <c r="J151" s="52"/>
    </row>
    <row r="152" spans="2:10" x14ac:dyDescent="0.2">
      <c r="B152" s="67" t="s">
        <v>46</v>
      </c>
      <c r="C152" s="65">
        <v>4029942</v>
      </c>
      <c r="D152" s="69">
        <v>0</v>
      </c>
      <c r="E152" s="69">
        <v>0</v>
      </c>
      <c r="F152" s="73" t="s">
        <v>616</v>
      </c>
      <c r="G152" s="68" t="s">
        <v>424</v>
      </c>
      <c r="H152" s="51" t="s">
        <v>23</v>
      </c>
      <c r="I152" s="43"/>
      <c r="J152" s="52"/>
    </row>
    <row r="153" spans="2:10" x14ac:dyDescent="0.2">
      <c r="B153" s="67" t="s">
        <v>46</v>
      </c>
      <c r="C153" s="65">
        <v>8015000</v>
      </c>
      <c r="D153" s="69">
        <v>0</v>
      </c>
      <c r="E153" s="69">
        <v>0</v>
      </c>
      <c r="F153" s="73" t="s">
        <v>617</v>
      </c>
      <c r="G153" s="68" t="s">
        <v>424</v>
      </c>
      <c r="H153" s="51" t="s">
        <v>23</v>
      </c>
      <c r="I153" s="43"/>
      <c r="J153" s="52"/>
    </row>
    <row r="154" spans="2:10" x14ac:dyDescent="0.2">
      <c r="B154" s="67" t="s">
        <v>46</v>
      </c>
      <c r="C154" s="65">
        <v>2606902200</v>
      </c>
      <c r="D154" s="69">
        <v>0</v>
      </c>
      <c r="E154" s="69">
        <v>0</v>
      </c>
      <c r="F154" s="73" t="s">
        <v>618</v>
      </c>
      <c r="G154" s="68" t="s">
        <v>454</v>
      </c>
      <c r="H154" s="51" t="s">
        <v>23</v>
      </c>
      <c r="I154" s="43"/>
      <c r="J154" s="52"/>
    </row>
    <row r="155" spans="2:10" x14ac:dyDescent="0.2">
      <c r="B155" s="67" t="s">
        <v>46</v>
      </c>
      <c r="C155" s="65">
        <v>34400000</v>
      </c>
      <c r="D155" s="69">
        <v>0</v>
      </c>
      <c r="E155" s="69">
        <v>0</v>
      </c>
      <c r="F155" s="73" t="s">
        <v>619</v>
      </c>
      <c r="G155" s="68" t="s">
        <v>454</v>
      </c>
      <c r="H155" s="51" t="s">
        <v>23</v>
      </c>
      <c r="I155" s="43"/>
      <c r="J155" s="52"/>
    </row>
    <row r="156" spans="2:10" x14ac:dyDescent="0.2">
      <c r="B156" s="67" t="s">
        <v>46</v>
      </c>
      <c r="C156" s="65">
        <v>184270000</v>
      </c>
      <c r="D156" s="69">
        <v>0</v>
      </c>
      <c r="E156" s="69">
        <v>0</v>
      </c>
      <c r="F156" s="73" t="s">
        <v>620</v>
      </c>
      <c r="G156" s="68" t="s">
        <v>454</v>
      </c>
      <c r="H156" s="51" t="s">
        <v>23</v>
      </c>
      <c r="I156" s="43"/>
      <c r="J156" s="52"/>
    </row>
    <row r="157" spans="2:10" x14ac:dyDescent="0.2">
      <c r="B157" s="67" t="s">
        <v>46</v>
      </c>
      <c r="C157" s="36">
        <v>0</v>
      </c>
      <c r="D157" s="79">
        <v>469.05</v>
      </c>
      <c r="E157" s="69">
        <v>3416381.9610000001</v>
      </c>
      <c r="F157" s="73" t="s">
        <v>621</v>
      </c>
      <c r="G157" s="68" t="s">
        <v>424</v>
      </c>
      <c r="H157" s="51" t="s">
        <v>23</v>
      </c>
      <c r="I157" s="43"/>
      <c r="J157" s="52"/>
    </row>
    <row r="158" spans="2:10" x14ac:dyDescent="0.2">
      <c r="B158" s="67" t="s">
        <v>46</v>
      </c>
      <c r="C158" s="36">
        <v>958813</v>
      </c>
      <c r="D158" s="69">
        <v>0</v>
      </c>
      <c r="E158" s="69">
        <v>0</v>
      </c>
      <c r="F158" s="73" t="s">
        <v>622</v>
      </c>
      <c r="G158" s="68" t="s">
        <v>455</v>
      </c>
      <c r="H158" s="51" t="s">
        <v>23</v>
      </c>
      <c r="I158" s="43"/>
      <c r="J158" s="52"/>
    </row>
    <row r="159" spans="2:10" x14ac:dyDescent="0.2">
      <c r="B159" s="67" t="s">
        <v>46</v>
      </c>
      <c r="C159" s="65">
        <v>7773200</v>
      </c>
      <c r="D159" s="69">
        <v>0</v>
      </c>
      <c r="E159" s="69">
        <v>0</v>
      </c>
      <c r="F159" s="73" t="s">
        <v>623</v>
      </c>
      <c r="G159" s="68" t="s">
        <v>455</v>
      </c>
      <c r="H159" s="51" t="s">
        <v>23</v>
      </c>
      <c r="I159" s="43"/>
      <c r="J159" s="52"/>
    </row>
    <row r="160" spans="2:10" x14ac:dyDescent="0.2">
      <c r="B160" s="67" t="s">
        <v>46</v>
      </c>
      <c r="C160" s="65">
        <v>6412000</v>
      </c>
      <c r="D160" s="69">
        <v>0</v>
      </c>
      <c r="E160" s="69">
        <v>0</v>
      </c>
      <c r="F160" s="73" t="s">
        <v>624</v>
      </c>
      <c r="G160" s="68" t="s">
        <v>406</v>
      </c>
      <c r="H160" s="51" t="s">
        <v>23</v>
      </c>
      <c r="I160" s="43"/>
      <c r="J160" s="52"/>
    </row>
    <row r="161" spans="2:10" x14ac:dyDescent="0.2">
      <c r="B161" s="67" t="s">
        <v>46</v>
      </c>
      <c r="C161" s="65">
        <v>16030000</v>
      </c>
      <c r="D161" s="69">
        <v>0</v>
      </c>
      <c r="E161" s="69">
        <v>0</v>
      </c>
      <c r="F161" s="73" t="s">
        <v>625</v>
      </c>
      <c r="G161" s="68" t="s">
        <v>456</v>
      </c>
      <c r="H161" s="51" t="s">
        <v>23</v>
      </c>
      <c r="I161" s="43"/>
      <c r="J161" s="52"/>
    </row>
    <row r="162" spans="2:10" x14ac:dyDescent="0.2">
      <c r="B162" s="67" t="s">
        <v>46</v>
      </c>
      <c r="C162" s="36">
        <v>263491200</v>
      </c>
      <c r="D162" s="69">
        <v>0</v>
      </c>
      <c r="E162" s="69">
        <v>0</v>
      </c>
      <c r="F162" s="73" t="s">
        <v>626</v>
      </c>
      <c r="G162" s="68" t="s">
        <v>406</v>
      </c>
      <c r="H162" s="51" t="s">
        <v>23</v>
      </c>
      <c r="I162" s="43"/>
      <c r="J162" s="52"/>
    </row>
    <row r="163" spans="2:10" x14ac:dyDescent="0.2">
      <c r="B163" s="67" t="s">
        <v>46</v>
      </c>
      <c r="C163" s="65">
        <v>3015950000</v>
      </c>
      <c r="D163" s="69">
        <v>0</v>
      </c>
      <c r="E163" s="69">
        <v>0</v>
      </c>
      <c r="F163" s="73" t="s">
        <v>627</v>
      </c>
      <c r="G163" s="68" t="s">
        <v>455</v>
      </c>
      <c r="H163" s="51" t="s">
        <v>23</v>
      </c>
      <c r="I163" s="43"/>
      <c r="J163" s="52"/>
    </row>
    <row r="164" spans="2:10" x14ac:dyDescent="0.2">
      <c r="B164" s="67" t="s">
        <v>46</v>
      </c>
      <c r="C164" s="65">
        <v>878000</v>
      </c>
      <c r="D164" s="69">
        <v>0</v>
      </c>
      <c r="E164" s="69">
        <v>0</v>
      </c>
      <c r="F164" s="73" t="s">
        <v>628</v>
      </c>
      <c r="G164" s="68" t="s">
        <v>457</v>
      </c>
      <c r="H164" s="51" t="s">
        <v>23</v>
      </c>
      <c r="I164" s="43"/>
      <c r="J164" s="52"/>
    </row>
    <row r="165" spans="2:10" x14ac:dyDescent="0.2">
      <c r="B165" s="67" t="s">
        <v>46</v>
      </c>
      <c r="C165" s="36">
        <v>318000</v>
      </c>
      <c r="D165" s="69">
        <v>0</v>
      </c>
      <c r="E165" s="69">
        <v>0</v>
      </c>
      <c r="F165" s="73" t="s">
        <v>629</v>
      </c>
      <c r="G165" s="68" t="s">
        <v>457</v>
      </c>
      <c r="H165" s="51" t="s">
        <v>23</v>
      </c>
      <c r="I165" s="43"/>
      <c r="J165" s="52"/>
    </row>
    <row r="166" spans="2:10" x14ac:dyDescent="0.2">
      <c r="B166" s="67" t="s">
        <v>46</v>
      </c>
      <c r="C166" s="65">
        <v>878000</v>
      </c>
      <c r="D166" s="69">
        <v>0</v>
      </c>
      <c r="E166" s="69">
        <v>0</v>
      </c>
      <c r="F166" s="73" t="s">
        <v>630</v>
      </c>
      <c r="G166" s="68" t="s">
        <v>457</v>
      </c>
      <c r="H166" s="51" t="s">
        <v>23</v>
      </c>
      <c r="I166" s="43"/>
      <c r="J166" s="52"/>
    </row>
    <row r="167" spans="2:10" x14ac:dyDescent="0.2">
      <c r="B167" s="67" t="s">
        <v>46</v>
      </c>
      <c r="C167" s="36">
        <v>0</v>
      </c>
      <c r="D167" s="79">
        <v>63920</v>
      </c>
      <c r="E167" s="69">
        <v>465568990.39999998</v>
      </c>
      <c r="F167" s="73" t="s">
        <v>631</v>
      </c>
      <c r="G167" s="68" t="s">
        <v>458</v>
      </c>
      <c r="H167" s="51" t="s">
        <v>23</v>
      </c>
      <c r="I167" s="43"/>
      <c r="J167" s="52"/>
    </row>
    <row r="168" spans="2:10" x14ac:dyDescent="0.2">
      <c r="B168" s="67" t="s">
        <v>46</v>
      </c>
      <c r="C168" s="36">
        <v>185975000</v>
      </c>
      <c r="D168" s="69">
        <v>0</v>
      </c>
      <c r="E168" s="69">
        <v>0</v>
      </c>
      <c r="F168" s="73" t="s">
        <v>632</v>
      </c>
      <c r="G168" s="68" t="s">
        <v>457</v>
      </c>
      <c r="H168" s="51" t="s">
        <v>23</v>
      </c>
      <c r="I168" s="43"/>
      <c r="J168" s="52"/>
    </row>
    <row r="169" spans="2:10" x14ac:dyDescent="0.2">
      <c r="B169" s="67" t="s">
        <v>46</v>
      </c>
      <c r="C169" s="65">
        <v>3354792</v>
      </c>
      <c r="D169" s="69">
        <v>0</v>
      </c>
      <c r="E169" s="69">
        <v>0</v>
      </c>
      <c r="F169" s="73" t="s">
        <v>633</v>
      </c>
      <c r="G169" s="68" t="s">
        <v>457</v>
      </c>
      <c r="H169" s="51" t="s">
        <v>23</v>
      </c>
      <c r="I169" s="43"/>
      <c r="J169" s="52"/>
    </row>
    <row r="170" spans="2:10" x14ac:dyDescent="0.2">
      <c r="B170" s="67" t="s">
        <v>46</v>
      </c>
      <c r="C170" s="65">
        <v>1208662</v>
      </c>
      <c r="D170" s="69">
        <v>0</v>
      </c>
      <c r="E170" s="69">
        <v>0</v>
      </c>
      <c r="F170" s="73" t="s">
        <v>634</v>
      </c>
      <c r="G170" s="68" t="s">
        <v>457</v>
      </c>
      <c r="H170" s="51" t="s">
        <v>23</v>
      </c>
      <c r="I170" s="43"/>
      <c r="J170" s="52"/>
    </row>
    <row r="171" spans="2:10" x14ac:dyDescent="0.2">
      <c r="B171" s="67" t="s">
        <v>46</v>
      </c>
      <c r="C171" s="65">
        <v>1560000</v>
      </c>
      <c r="D171" s="69">
        <v>0</v>
      </c>
      <c r="E171" s="69">
        <v>0</v>
      </c>
      <c r="F171" s="73" t="s">
        <v>635</v>
      </c>
      <c r="G171" s="68" t="s">
        <v>451</v>
      </c>
      <c r="H171" s="51" t="s">
        <v>23</v>
      </c>
      <c r="I171" s="43"/>
      <c r="J171" s="52"/>
    </row>
    <row r="172" spans="2:10" x14ac:dyDescent="0.2">
      <c r="B172" s="67" t="s">
        <v>46</v>
      </c>
      <c r="C172" s="36">
        <v>2485509300</v>
      </c>
      <c r="D172" s="69">
        <v>0</v>
      </c>
      <c r="E172" s="69">
        <v>0</v>
      </c>
      <c r="F172" s="73" t="s">
        <v>636</v>
      </c>
      <c r="G172" s="68" t="s">
        <v>457</v>
      </c>
      <c r="H172" s="51" t="s">
        <v>23</v>
      </c>
      <c r="I172" s="43"/>
      <c r="J172" s="52"/>
    </row>
    <row r="173" spans="2:10" x14ac:dyDescent="0.2">
      <c r="B173" s="67" t="s">
        <v>46</v>
      </c>
      <c r="C173" s="65">
        <v>54351000</v>
      </c>
      <c r="D173" s="69">
        <v>0</v>
      </c>
      <c r="E173" s="69">
        <v>0</v>
      </c>
      <c r="F173" s="73" t="s">
        <v>637</v>
      </c>
      <c r="G173" s="68" t="s">
        <v>457</v>
      </c>
      <c r="H173" s="51" t="s">
        <v>23</v>
      </c>
      <c r="I173" s="43"/>
      <c r="J173" s="52"/>
    </row>
    <row r="174" spans="2:10" x14ac:dyDescent="0.2">
      <c r="B174" s="67" t="s">
        <v>46</v>
      </c>
      <c r="C174" s="36">
        <v>0</v>
      </c>
      <c r="D174" s="79">
        <v>181.1</v>
      </c>
      <c r="E174" s="69">
        <v>1319063.5819999999</v>
      </c>
      <c r="F174" s="73" t="s">
        <v>638</v>
      </c>
      <c r="G174" s="68" t="s">
        <v>457</v>
      </c>
      <c r="H174" s="51" t="s">
        <v>23</v>
      </c>
      <c r="I174" s="43"/>
      <c r="J174" s="52"/>
    </row>
    <row r="175" spans="2:10" x14ac:dyDescent="0.2">
      <c r="B175" s="67" t="s">
        <v>46</v>
      </c>
      <c r="C175" s="36">
        <v>0</v>
      </c>
      <c r="D175" s="79">
        <v>65800</v>
      </c>
      <c r="E175" s="69">
        <v>479262196</v>
      </c>
      <c r="F175" s="73" t="s">
        <v>639</v>
      </c>
      <c r="G175" s="68" t="s">
        <v>459</v>
      </c>
      <c r="H175" s="51" t="s">
        <v>23</v>
      </c>
      <c r="I175" s="43"/>
      <c r="J175" s="52"/>
    </row>
    <row r="176" spans="2:10" x14ac:dyDescent="0.2">
      <c r="B176" s="67" t="s">
        <v>46</v>
      </c>
      <c r="C176" s="65">
        <v>3206000</v>
      </c>
      <c r="D176" s="69">
        <v>0</v>
      </c>
      <c r="E176" s="69">
        <v>0</v>
      </c>
      <c r="F176" s="73" t="s">
        <v>640</v>
      </c>
      <c r="G176" s="68" t="s">
        <v>460</v>
      </c>
      <c r="H176" s="51" t="s">
        <v>23</v>
      </c>
      <c r="I176" s="43"/>
      <c r="J176" s="52"/>
    </row>
    <row r="177" spans="2:10" x14ac:dyDescent="0.2">
      <c r="B177" s="67" t="s">
        <v>46</v>
      </c>
      <c r="C177" s="65">
        <v>4742305000</v>
      </c>
      <c r="D177" s="69">
        <v>0</v>
      </c>
      <c r="E177" s="69">
        <v>0</v>
      </c>
      <c r="F177" s="73" t="s">
        <v>641</v>
      </c>
      <c r="G177" s="68" t="s">
        <v>460</v>
      </c>
      <c r="H177" s="51" t="s">
        <v>23</v>
      </c>
      <c r="I177" s="43"/>
      <c r="J177" s="52"/>
    </row>
    <row r="178" spans="2:10" x14ac:dyDescent="0.2">
      <c r="B178" s="67" t="s">
        <v>46</v>
      </c>
      <c r="C178" s="36">
        <v>428658000</v>
      </c>
      <c r="D178" s="69">
        <v>0</v>
      </c>
      <c r="E178" s="69">
        <v>0</v>
      </c>
      <c r="F178" s="73" t="s">
        <v>642</v>
      </c>
      <c r="G178" s="68" t="s">
        <v>460</v>
      </c>
      <c r="H178" s="51" t="s">
        <v>23</v>
      </c>
      <c r="I178" s="43"/>
      <c r="J178" s="52"/>
    </row>
    <row r="179" spans="2:10" x14ac:dyDescent="0.2">
      <c r="B179" s="67" t="s">
        <v>46</v>
      </c>
      <c r="C179" s="65">
        <v>8111621</v>
      </c>
      <c r="D179" s="69">
        <v>0</v>
      </c>
      <c r="E179" s="69">
        <v>0</v>
      </c>
      <c r="F179" s="73" t="s">
        <v>643</v>
      </c>
      <c r="G179" s="68" t="s">
        <v>460</v>
      </c>
      <c r="H179" s="51" t="s">
        <v>23</v>
      </c>
      <c r="I179" s="43"/>
      <c r="J179" s="52"/>
    </row>
    <row r="180" spans="2:10" x14ac:dyDescent="0.2">
      <c r="B180" s="67" t="s">
        <v>46</v>
      </c>
      <c r="C180" s="65">
        <v>1100000</v>
      </c>
      <c r="D180" s="69">
        <v>0</v>
      </c>
      <c r="E180" s="69">
        <v>0</v>
      </c>
      <c r="F180" s="73" t="s">
        <v>644</v>
      </c>
      <c r="G180" s="68" t="s">
        <v>460</v>
      </c>
      <c r="H180" s="51" t="s">
        <v>23</v>
      </c>
      <c r="I180" s="43"/>
      <c r="J180" s="52"/>
    </row>
    <row r="181" spans="2:10" x14ac:dyDescent="0.2">
      <c r="B181" s="67" t="s">
        <v>47</v>
      </c>
      <c r="C181" s="65">
        <v>200000</v>
      </c>
      <c r="D181" s="69">
        <v>0</v>
      </c>
      <c r="E181" s="69">
        <v>0</v>
      </c>
      <c r="F181" s="73" t="s">
        <v>645</v>
      </c>
      <c r="G181" s="68">
        <v>45305</v>
      </c>
      <c r="H181" s="51" t="s">
        <v>23</v>
      </c>
      <c r="I181" s="43"/>
      <c r="J181" s="52"/>
    </row>
    <row r="182" spans="2:10" x14ac:dyDescent="0.2">
      <c r="B182" s="67" t="s">
        <v>47</v>
      </c>
      <c r="C182" s="36">
        <v>200000</v>
      </c>
      <c r="D182" s="69">
        <v>0</v>
      </c>
      <c r="E182" s="69">
        <v>0</v>
      </c>
      <c r="F182" s="73" t="s">
        <v>646</v>
      </c>
      <c r="G182" s="68">
        <v>45305</v>
      </c>
      <c r="H182" s="51" t="s">
        <v>23</v>
      </c>
      <c r="I182" s="43"/>
      <c r="J182" s="52"/>
    </row>
    <row r="183" spans="2:10" x14ac:dyDescent="0.2">
      <c r="B183" s="67" t="s">
        <v>46</v>
      </c>
      <c r="C183" s="65">
        <v>26609800</v>
      </c>
      <c r="D183" s="69">
        <v>0</v>
      </c>
      <c r="E183" s="69">
        <v>0</v>
      </c>
      <c r="F183" s="73" t="s">
        <v>647</v>
      </c>
      <c r="G183" s="68" t="s">
        <v>461</v>
      </c>
      <c r="H183" s="51" t="s">
        <v>23</v>
      </c>
      <c r="I183" s="43"/>
      <c r="J183" s="52"/>
    </row>
    <row r="184" spans="2:10" x14ac:dyDescent="0.2">
      <c r="B184" s="67" t="s">
        <v>46</v>
      </c>
      <c r="C184" s="65">
        <v>3181000</v>
      </c>
      <c r="D184" s="69">
        <v>0</v>
      </c>
      <c r="E184" s="69">
        <v>0</v>
      </c>
      <c r="F184" s="73" t="s">
        <v>648</v>
      </c>
      <c r="G184" s="68" t="s">
        <v>461</v>
      </c>
      <c r="H184" s="51" t="s">
        <v>23</v>
      </c>
      <c r="I184" s="43"/>
      <c r="J184" s="52"/>
    </row>
    <row r="185" spans="2:10" x14ac:dyDescent="0.2">
      <c r="B185" s="67" t="s">
        <v>46</v>
      </c>
      <c r="C185" s="36">
        <v>96344000</v>
      </c>
      <c r="D185" s="69">
        <v>0</v>
      </c>
      <c r="E185" s="69">
        <v>0</v>
      </c>
      <c r="F185" s="73" t="s">
        <v>649</v>
      </c>
      <c r="G185" s="68" t="s">
        <v>461</v>
      </c>
      <c r="H185" s="51" t="s">
        <v>23</v>
      </c>
      <c r="I185" s="43"/>
      <c r="J185" s="52"/>
    </row>
    <row r="186" spans="2:10" x14ac:dyDescent="0.2">
      <c r="B186" s="67" t="s">
        <v>46</v>
      </c>
      <c r="C186" s="36">
        <v>864130000</v>
      </c>
      <c r="D186" s="69">
        <v>0</v>
      </c>
      <c r="E186" s="69">
        <v>0</v>
      </c>
      <c r="F186" s="73" t="s">
        <v>650</v>
      </c>
      <c r="G186" s="68" t="s">
        <v>461</v>
      </c>
      <c r="H186" s="51" t="s">
        <v>23</v>
      </c>
      <c r="I186" s="43"/>
      <c r="J186" s="52"/>
    </row>
    <row r="187" spans="2:10" x14ac:dyDescent="0.2">
      <c r="B187" s="67" t="s">
        <v>46</v>
      </c>
      <c r="C187" s="36">
        <v>5460000</v>
      </c>
      <c r="D187" s="69">
        <v>0</v>
      </c>
      <c r="E187" s="69">
        <v>0</v>
      </c>
      <c r="F187" s="73" t="s">
        <v>651</v>
      </c>
      <c r="G187" s="68" t="s">
        <v>462</v>
      </c>
      <c r="H187" s="51" t="s">
        <v>23</v>
      </c>
      <c r="I187" s="43"/>
      <c r="J187" s="52"/>
    </row>
    <row r="188" spans="2:10" x14ac:dyDescent="0.2">
      <c r="B188" s="67" t="s">
        <v>46</v>
      </c>
      <c r="C188" s="36">
        <v>6388200</v>
      </c>
      <c r="D188" s="69">
        <v>0</v>
      </c>
      <c r="E188" s="69">
        <v>0</v>
      </c>
      <c r="F188" s="73" t="s">
        <v>652</v>
      </c>
      <c r="G188" s="68" t="s">
        <v>462</v>
      </c>
      <c r="H188" s="51" t="s">
        <v>23</v>
      </c>
      <c r="I188" s="43"/>
      <c r="J188" s="52"/>
    </row>
    <row r="189" spans="2:10" x14ac:dyDescent="0.2">
      <c r="B189" s="67" t="s">
        <v>47</v>
      </c>
      <c r="C189" s="36">
        <v>200000</v>
      </c>
      <c r="D189" s="69">
        <v>0</v>
      </c>
      <c r="E189" s="69">
        <v>0</v>
      </c>
      <c r="F189" s="73" t="s">
        <v>653</v>
      </c>
      <c r="G189" s="68">
        <v>45307</v>
      </c>
      <c r="H189" s="51" t="s">
        <v>23</v>
      </c>
      <c r="I189" s="43"/>
      <c r="J189" s="52"/>
    </row>
    <row r="190" spans="2:10" x14ac:dyDescent="0.2">
      <c r="B190" s="67" t="s">
        <v>47</v>
      </c>
      <c r="C190" s="36">
        <v>200000</v>
      </c>
      <c r="D190" s="69">
        <v>0</v>
      </c>
      <c r="E190" s="69">
        <v>0</v>
      </c>
      <c r="F190" s="73" t="s">
        <v>654</v>
      </c>
      <c r="G190" s="68">
        <v>45306</v>
      </c>
      <c r="H190" s="51" t="s">
        <v>23</v>
      </c>
      <c r="I190" s="43"/>
      <c r="J190" s="52"/>
    </row>
    <row r="191" spans="2:10" x14ac:dyDescent="0.2">
      <c r="B191" s="67" t="s">
        <v>46</v>
      </c>
      <c r="C191" s="36">
        <v>37195000</v>
      </c>
      <c r="D191" s="69">
        <v>0</v>
      </c>
      <c r="E191" s="69">
        <v>0</v>
      </c>
      <c r="F191" s="73" t="s">
        <v>655</v>
      </c>
      <c r="G191" s="68" t="s">
        <v>463</v>
      </c>
      <c r="H191" s="51" t="s">
        <v>23</v>
      </c>
      <c r="I191" s="43"/>
      <c r="J191" s="52"/>
    </row>
    <row r="192" spans="2:10" x14ac:dyDescent="0.2">
      <c r="B192" s="67" t="s">
        <v>46</v>
      </c>
      <c r="C192" s="36">
        <v>3725835000</v>
      </c>
      <c r="D192" s="69">
        <v>0</v>
      </c>
      <c r="E192" s="69">
        <v>0</v>
      </c>
      <c r="F192" s="73" t="s">
        <v>656</v>
      </c>
      <c r="G192" s="68" t="s">
        <v>463</v>
      </c>
      <c r="H192" s="51" t="s">
        <v>23</v>
      </c>
      <c r="I192" s="43"/>
      <c r="J192" s="52"/>
    </row>
    <row r="193" spans="2:10" x14ac:dyDescent="0.2">
      <c r="B193" s="67" t="s">
        <v>46</v>
      </c>
      <c r="C193" s="36">
        <v>0</v>
      </c>
      <c r="D193" s="79">
        <v>28032</v>
      </c>
      <c r="E193" s="69">
        <v>204174435.84</v>
      </c>
      <c r="F193" s="73" t="s">
        <v>657</v>
      </c>
      <c r="G193" s="68" t="s">
        <v>464</v>
      </c>
      <c r="H193" s="51" t="s">
        <v>23</v>
      </c>
      <c r="I193" s="43"/>
      <c r="J193" s="52"/>
    </row>
    <row r="194" spans="2:10" x14ac:dyDescent="0.2">
      <c r="B194" s="67" t="s">
        <v>46</v>
      </c>
      <c r="C194" s="36">
        <v>163539450</v>
      </c>
      <c r="D194" s="69">
        <v>0</v>
      </c>
      <c r="E194" s="69">
        <v>0</v>
      </c>
      <c r="F194" s="73" t="s">
        <v>658</v>
      </c>
      <c r="G194" s="68" t="s">
        <v>465</v>
      </c>
      <c r="H194" s="51" t="s">
        <v>23</v>
      </c>
      <c r="I194" s="43"/>
      <c r="J194" s="52"/>
    </row>
    <row r="195" spans="2:10" x14ac:dyDescent="0.2">
      <c r="B195" s="67" t="s">
        <v>46</v>
      </c>
      <c r="C195" s="36">
        <v>12152310</v>
      </c>
      <c r="D195" s="69">
        <v>0</v>
      </c>
      <c r="E195" s="69">
        <v>0</v>
      </c>
      <c r="F195" s="73" t="s">
        <v>659</v>
      </c>
      <c r="G195" s="68" t="s">
        <v>465</v>
      </c>
      <c r="H195" s="51" t="s">
        <v>23</v>
      </c>
      <c r="I195" s="43"/>
      <c r="J195" s="52"/>
    </row>
    <row r="196" spans="2:10" x14ac:dyDescent="0.2">
      <c r="B196" s="67" t="s">
        <v>46</v>
      </c>
      <c r="C196" s="36">
        <v>22964578</v>
      </c>
      <c r="D196" s="69">
        <v>0</v>
      </c>
      <c r="E196" s="69">
        <v>0</v>
      </c>
      <c r="F196" s="73" t="s">
        <v>660</v>
      </c>
      <c r="G196" s="68" t="s">
        <v>465</v>
      </c>
      <c r="H196" s="51" t="s">
        <v>23</v>
      </c>
      <c r="I196" s="43"/>
      <c r="J196" s="52"/>
    </row>
    <row r="197" spans="2:10" x14ac:dyDescent="0.2">
      <c r="B197" s="67" t="s">
        <v>46</v>
      </c>
      <c r="C197" s="36">
        <v>3374250000</v>
      </c>
      <c r="D197" s="69">
        <v>0</v>
      </c>
      <c r="E197" s="69">
        <v>0</v>
      </c>
      <c r="F197" s="73" t="s">
        <v>661</v>
      </c>
      <c r="G197" s="68" t="s">
        <v>466</v>
      </c>
      <c r="H197" s="51" t="s">
        <v>23</v>
      </c>
      <c r="I197" s="43"/>
      <c r="J197" s="52"/>
    </row>
    <row r="198" spans="2:10" x14ac:dyDescent="0.2">
      <c r="B198" s="67" t="s">
        <v>46</v>
      </c>
      <c r="C198" s="36">
        <v>354246000</v>
      </c>
      <c r="D198" s="69">
        <v>0</v>
      </c>
      <c r="E198" s="69">
        <v>0</v>
      </c>
      <c r="F198" s="73" t="s">
        <v>662</v>
      </c>
      <c r="G198" s="68" t="s">
        <v>466</v>
      </c>
      <c r="H198" s="51" t="s">
        <v>23</v>
      </c>
      <c r="I198" s="43"/>
      <c r="J198" s="52"/>
    </row>
    <row r="199" spans="2:10" x14ac:dyDescent="0.2">
      <c r="B199" s="67" t="s">
        <v>46</v>
      </c>
      <c r="C199" s="36">
        <v>6403800</v>
      </c>
      <c r="D199" s="69">
        <v>0</v>
      </c>
      <c r="E199" s="69">
        <v>0</v>
      </c>
      <c r="F199" s="73" t="s">
        <v>663</v>
      </c>
      <c r="G199" s="68" t="s">
        <v>466</v>
      </c>
      <c r="H199" s="51" t="s">
        <v>23</v>
      </c>
      <c r="I199" s="43"/>
      <c r="J199" s="52"/>
    </row>
    <row r="200" spans="2:10" x14ac:dyDescent="0.2">
      <c r="B200" s="67" t="s">
        <v>46</v>
      </c>
      <c r="C200" s="36">
        <v>4503030000</v>
      </c>
      <c r="D200" s="69">
        <v>0</v>
      </c>
      <c r="E200" s="69">
        <v>0</v>
      </c>
      <c r="F200" s="73" t="s">
        <v>664</v>
      </c>
      <c r="G200" s="68" t="s">
        <v>467</v>
      </c>
      <c r="H200" s="51" t="s">
        <v>23</v>
      </c>
      <c r="I200" s="43"/>
      <c r="J200" s="52"/>
    </row>
    <row r="201" spans="2:10" x14ac:dyDescent="0.2">
      <c r="B201" s="67" t="s">
        <v>46</v>
      </c>
      <c r="C201" s="36">
        <v>36501000</v>
      </c>
      <c r="D201" s="69">
        <v>0</v>
      </c>
      <c r="E201" s="69">
        <v>0</v>
      </c>
      <c r="F201" s="73" t="s">
        <v>665</v>
      </c>
      <c r="G201" s="68" t="s">
        <v>468</v>
      </c>
      <c r="H201" s="51" t="s">
        <v>23</v>
      </c>
      <c r="I201" s="43"/>
      <c r="J201" s="52"/>
    </row>
    <row r="202" spans="2:10" x14ac:dyDescent="0.2">
      <c r="B202" s="67" t="s">
        <v>46</v>
      </c>
      <c r="C202" s="69">
        <v>9154000</v>
      </c>
      <c r="D202" s="69">
        <v>0</v>
      </c>
      <c r="E202" s="69">
        <v>0</v>
      </c>
      <c r="F202" s="73" t="s">
        <v>666</v>
      </c>
      <c r="G202" s="68" t="s">
        <v>408</v>
      </c>
      <c r="H202" s="51" t="s">
        <v>23</v>
      </c>
      <c r="I202" s="43"/>
      <c r="J202" s="52"/>
    </row>
    <row r="203" spans="2:10" x14ac:dyDescent="0.2">
      <c r="B203" s="67" t="s">
        <v>46</v>
      </c>
      <c r="C203" s="69">
        <v>360443000</v>
      </c>
      <c r="D203" s="69">
        <v>0</v>
      </c>
      <c r="E203" s="69">
        <v>0</v>
      </c>
      <c r="F203" s="73" t="s">
        <v>667</v>
      </c>
      <c r="G203" s="68" t="s">
        <v>469</v>
      </c>
      <c r="H203" s="51" t="s">
        <v>23</v>
      </c>
      <c r="I203" s="43"/>
      <c r="J203" s="52"/>
    </row>
    <row r="204" spans="2:10" x14ac:dyDescent="0.2">
      <c r="B204" s="67" t="s">
        <v>46</v>
      </c>
      <c r="C204" s="69">
        <v>2848725000</v>
      </c>
      <c r="D204" s="69">
        <v>0</v>
      </c>
      <c r="E204" s="69">
        <v>0</v>
      </c>
      <c r="F204" s="73" t="s">
        <v>668</v>
      </c>
      <c r="G204" s="68" t="s">
        <v>469</v>
      </c>
      <c r="H204" s="51" t="s">
        <v>23</v>
      </c>
      <c r="I204" s="43"/>
      <c r="J204" s="52"/>
    </row>
    <row r="205" spans="2:10" x14ac:dyDescent="0.2">
      <c r="B205" s="67" t="s">
        <v>46</v>
      </c>
      <c r="C205" s="69">
        <v>9756680</v>
      </c>
      <c r="D205" s="69">
        <v>0</v>
      </c>
      <c r="E205" s="69">
        <v>0</v>
      </c>
      <c r="F205" s="73" t="s">
        <v>669</v>
      </c>
      <c r="G205" s="68" t="s">
        <v>470</v>
      </c>
      <c r="H205" s="51" t="s">
        <v>23</v>
      </c>
      <c r="I205" s="43"/>
      <c r="J205" s="52"/>
    </row>
    <row r="206" spans="2:10" x14ac:dyDescent="0.2">
      <c r="B206" s="67" t="s">
        <v>46</v>
      </c>
      <c r="C206" s="69">
        <v>25648000</v>
      </c>
      <c r="D206" s="69">
        <v>0</v>
      </c>
      <c r="E206" s="69">
        <v>0</v>
      </c>
      <c r="F206" s="73" t="s">
        <v>670</v>
      </c>
      <c r="G206" s="68" t="s">
        <v>470</v>
      </c>
      <c r="H206" s="51" t="s">
        <v>23</v>
      </c>
      <c r="I206" s="43"/>
      <c r="J206" s="52"/>
    </row>
    <row r="207" spans="2:10" x14ac:dyDescent="0.2">
      <c r="B207" s="67" t="s">
        <v>46</v>
      </c>
      <c r="C207" s="36">
        <v>0</v>
      </c>
      <c r="D207" s="79">
        <v>32640</v>
      </c>
      <c r="E207" s="69">
        <v>237737356.80000001</v>
      </c>
      <c r="F207" s="73" t="s">
        <v>671</v>
      </c>
      <c r="G207" s="68" t="s">
        <v>471</v>
      </c>
      <c r="H207" s="51" t="s">
        <v>23</v>
      </c>
      <c r="I207" s="43"/>
      <c r="J207" s="52"/>
    </row>
    <row r="208" spans="2:10" x14ac:dyDescent="0.2">
      <c r="B208" s="67" t="s">
        <v>46</v>
      </c>
      <c r="C208" s="69">
        <v>4052205000</v>
      </c>
      <c r="D208" s="69">
        <v>0</v>
      </c>
      <c r="E208" s="69">
        <v>0</v>
      </c>
      <c r="F208" s="73" t="s">
        <v>672</v>
      </c>
      <c r="G208" s="68" t="s">
        <v>470</v>
      </c>
      <c r="H208" s="51" t="s">
        <v>23</v>
      </c>
      <c r="I208" s="43"/>
      <c r="J208" s="52"/>
    </row>
    <row r="209" spans="2:10" x14ac:dyDescent="0.2">
      <c r="B209" s="67" t="s">
        <v>46</v>
      </c>
      <c r="C209" s="69">
        <v>138614000</v>
      </c>
      <c r="D209" s="69">
        <v>0</v>
      </c>
      <c r="E209" s="69">
        <v>0</v>
      </c>
      <c r="F209" s="73" t="s">
        <v>673</v>
      </c>
      <c r="G209" s="68" t="s">
        <v>470</v>
      </c>
      <c r="H209" s="51" t="s">
        <v>23</v>
      </c>
      <c r="I209" s="43"/>
      <c r="J209" s="52"/>
    </row>
    <row r="210" spans="2:10" x14ac:dyDescent="0.2">
      <c r="B210" s="67" t="s">
        <v>47</v>
      </c>
      <c r="C210" s="69">
        <v>16500</v>
      </c>
      <c r="D210" s="69">
        <v>0</v>
      </c>
      <c r="E210" s="69">
        <v>0</v>
      </c>
      <c r="F210" s="73" t="s">
        <v>674</v>
      </c>
      <c r="G210" s="68" t="s">
        <v>461</v>
      </c>
      <c r="H210" s="51" t="s">
        <v>23</v>
      </c>
      <c r="I210" s="43"/>
      <c r="J210" s="52"/>
    </row>
    <row r="211" spans="2:10" x14ac:dyDescent="0.2">
      <c r="B211" s="67" t="s">
        <v>47</v>
      </c>
      <c r="C211" s="69">
        <v>82000</v>
      </c>
      <c r="D211" s="69">
        <v>0</v>
      </c>
      <c r="E211" s="69">
        <v>0</v>
      </c>
      <c r="F211" s="73" t="s">
        <v>675</v>
      </c>
      <c r="G211" s="68" t="s">
        <v>461</v>
      </c>
      <c r="H211" s="51" t="s">
        <v>23</v>
      </c>
      <c r="I211" s="43"/>
      <c r="J211" s="52"/>
    </row>
    <row r="212" spans="2:10" x14ac:dyDescent="0.2">
      <c r="B212" s="67" t="s">
        <v>47</v>
      </c>
      <c r="C212" s="69">
        <v>9765297</v>
      </c>
      <c r="D212" s="69">
        <v>0</v>
      </c>
      <c r="E212" s="69">
        <v>0</v>
      </c>
      <c r="F212" s="73" t="s">
        <v>676</v>
      </c>
      <c r="G212" s="68" t="s">
        <v>472</v>
      </c>
      <c r="H212" s="51" t="s">
        <v>23</v>
      </c>
      <c r="I212" s="43"/>
      <c r="J212" s="52"/>
    </row>
    <row r="213" spans="2:10" x14ac:dyDescent="0.2">
      <c r="B213" s="67" t="s">
        <v>47</v>
      </c>
      <c r="C213" s="69">
        <v>100000</v>
      </c>
      <c r="D213" s="69">
        <v>0</v>
      </c>
      <c r="E213" s="69">
        <v>0</v>
      </c>
      <c r="F213" s="73" t="s">
        <v>677</v>
      </c>
      <c r="G213" s="68" t="s">
        <v>461</v>
      </c>
      <c r="H213" s="51" t="s">
        <v>23</v>
      </c>
      <c r="I213" s="43"/>
      <c r="J213" s="52"/>
    </row>
    <row r="214" spans="2:10" x14ac:dyDescent="0.2">
      <c r="B214" s="67" t="s">
        <v>47</v>
      </c>
      <c r="C214" s="69">
        <v>100000</v>
      </c>
      <c r="D214" s="69">
        <v>0</v>
      </c>
      <c r="E214" s="69">
        <v>0</v>
      </c>
      <c r="F214" s="73" t="s">
        <v>678</v>
      </c>
      <c r="G214" s="68" t="s">
        <v>461</v>
      </c>
      <c r="H214" s="51" t="s">
        <v>23</v>
      </c>
      <c r="I214" s="43"/>
      <c r="J214" s="52"/>
    </row>
    <row r="215" spans="2:10" x14ac:dyDescent="0.2">
      <c r="B215" s="67" t="s">
        <v>47</v>
      </c>
      <c r="C215" s="69">
        <v>100000</v>
      </c>
      <c r="D215" s="69">
        <v>0</v>
      </c>
      <c r="E215" s="69">
        <v>0</v>
      </c>
      <c r="F215" s="73" t="s">
        <v>679</v>
      </c>
      <c r="G215" s="68" t="s">
        <v>461</v>
      </c>
      <c r="H215" s="51" t="s">
        <v>23</v>
      </c>
      <c r="I215" s="43"/>
      <c r="J215" s="52"/>
    </row>
    <row r="216" spans="2:10" x14ac:dyDescent="0.2">
      <c r="B216" s="67" t="s">
        <v>46</v>
      </c>
      <c r="C216" s="69">
        <v>915690000</v>
      </c>
      <c r="D216" s="69">
        <v>0</v>
      </c>
      <c r="E216" s="69">
        <v>0</v>
      </c>
      <c r="F216" s="73" t="s">
        <v>680</v>
      </c>
      <c r="G216" s="68" t="s">
        <v>470</v>
      </c>
      <c r="H216" s="51" t="s">
        <v>23</v>
      </c>
      <c r="I216" s="43"/>
      <c r="J216" s="52"/>
    </row>
    <row r="217" spans="2:10" x14ac:dyDescent="0.2">
      <c r="B217" s="67" t="s">
        <v>47</v>
      </c>
      <c r="C217" s="69">
        <v>100000</v>
      </c>
      <c r="D217" s="69">
        <v>0</v>
      </c>
      <c r="E217" s="69">
        <v>0</v>
      </c>
      <c r="F217" s="73" t="s">
        <v>681</v>
      </c>
      <c r="G217" s="68" t="s">
        <v>472</v>
      </c>
      <c r="H217" s="51" t="s">
        <v>23</v>
      </c>
      <c r="I217" s="43"/>
      <c r="J217" s="52"/>
    </row>
    <row r="218" spans="2:10" x14ac:dyDescent="0.2">
      <c r="B218" s="67" t="s">
        <v>47</v>
      </c>
      <c r="C218" s="69">
        <v>100000</v>
      </c>
      <c r="D218" s="69">
        <v>0</v>
      </c>
      <c r="E218" s="69">
        <v>0</v>
      </c>
      <c r="F218" s="73" t="s">
        <v>682</v>
      </c>
      <c r="G218" s="68" t="s">
        <v>472</v>
      </c>
      <c r="H218" s="51" t="s">
        <v>23</v>
      </c>
      <c r="I218" s="43"/>
      <c r="J218" s="52"/>
    </row>
    <row r="219" spans="2:10" x14ac:dyDescent="0.2">
      <c r="B219" s="67" t="s">
        <v>47</v>
      </c>
      <c r="C219" s="69">
        <v>100000</v>
      </c>
      <c r="D219" s="69">
        <v>0</v>
      </c>
      <c r="E219" s="69">
        <v>0</v>
      </c>
      <c r="F219" s="73" t="s">
        <v>683</v>
      </c>
      <c r="G219" s="68" t="s">
        <v>472</v>
      </c>
      <c r="H219" s="51" t="s">
        <v>23</v>
      </c>
      <c r="I219" s="43"/>
      <c r="J219" s="52"/>
    </row>
    <row r="220" spans="2:10" x14ac:dyDescent="0.2">
      <c r="B220" s="67" t="s">
        <v>47</v>
      </c>
      <c r="C220" s="69">
        <v>100000</v>
      </c>
      <c r="D220" s="69">
        <v>0</v>
      </c>
      <c r="E220" s="69">
        <v>0</v>
      </c>
      <c r="F220" s="73" t="s">
        <v>684</v>
      </c>
      <c r="G220" s="68" t="s">
        <v>472</v>
      </c>
      <c r="H220" s="51" t="s">
        <v>23</v>
      </c>
      <c r="I220" s="43"/>
      <c r="J220" s="52"/>
    </row>
    <row r="221" spans="2:10" x14ac:dyDescent="0.2">
      <c r="B221" s="67" t="s">
        <v>47</v>
      </c>
      <c r="C221" s="69">
        <v>100000</v>
      </c>
      <c r="D221" s="69">
        <v>0</v>
      </c>
      <c r="E221" s="69">
        <v>0</v>
      </c>
      <c r="F221" s="73" t="s">
        <v>685</v>
      </c>
      <c r="G221" s="68" t="s">
        <v>472</v>
      </c>
      <c r="H221" s="51" t="s">
        <v>23</v>
      </c>
      <c r="I221" s="43"/>
      <c r="J221" s="52"/>
    </row>
    <row r="222" spans="2:10" x14ac:dyDescent="0.2">
      <c r="B222" s="67" t="s">
        <v>47</v>
      </c>
      <c r="C222" s="69">
        <v>100000</v>
      </c>
      <c r="D222" s="69">
        <v>0</v>
      </c>
      <c r="E222" s="69">
        <v>0</v>
      </c>
      <c r="F222" s="73" t="s">
        <v>686</v>
      </c>
      <c r="G222" s="68" t="s">
        <v>472</v>
      </c>
      <c r="H222" s="51" t="s">
        <v>23</v>
      </c>
      <c r="I222" s="43"/>
      <c r="J222" s="52"/>
    </row>
    <row r="223" spans="2:10" x14ac:dyDescent="0.2">
      <c r="B223" s="67" t="s">
        <v>47</v>
      </c>
      <c r="C223" s="69">
        <v>100000</v>
      </c>
      <c r="D223" s="69">
        <v>0</v>
      </c>
      <c r="E223" s="69">
        <v>0</v>
      </c>
      <c r="F223" s="73" t="s">
        <v>687</v>
      </c>
      <c r="G223" s="68" t="s">
        <v>472</v>
      </c>
      <c r="H223" s="51" t="s">
        <v>23</v>
      </c>
      <c r="I223" s="43"/>
      <c r="J223" s="52"/>
    </row>
    <row r="224" spans="2:10" x14ac:dyDescent="0.2">
      <c r="B224" s="67" t="s">
        <v>47</v>
      </c>
      <c r="C224" s="69">
        <v>100000</v>
      </c>
      <c r="D224" s="69">
        <v>0</v>
      </c>
      <c r="E224" s="69">
        <v>0</v>
      </c>
      <c r="F224" s="73" t="s">
        <v>688</v>
      </c>
      <c r="G224" s="68" t="s">
        <v>472</v>
      </c>
      <c r="H224" s="51" t="s">
        <v>23</v>
      </c>
      <c r="I224" s="43"/>
      <c r="J224" s="52"/>
    </row>
    <row r="225" spans="2:10" x14ac:dyDescent="0.2">
      <c r="B225" s="67" t="s">
        <v>47</v>
      </c>
      <c r="C225" s="69">
        <v>100000</v>
      </c>
      <c r="D225" s="69">
        <v>0</v>
      </c>
      <c r="E225" s="69">
        <v>0</v>
      </c>
      <c r="F225" s="73" t="s">
        <v>689</v>
      </c>
      <c r="G225" s="68" t="s">
        <v>472</v>
      </c>
      <c r="H225" s="51" t="s">
        <v>23</v>
      </c>
      <c r="I225" s="43"/>
      <c r="J225" s="52"/>
    </row>
    <row r="226" spans="2:10" x14ac:dyDescent="0.2">
      <c r="B226" s="67" t="s">
        <v>47</v>
      </c>
      <c r="C226" s="69">
        <v>100000</v>
      </c>
      <c r="D226" s="69">
        <v>0</v>
      </c>
      <c r="E226" s="69">
        <v>0</v>
      </c>
      <c r="F226" s="73" t="s">
        <v>690</v>
      </c>
      <c r="G226" s="68" t="s">
        <v>472</v>
      </c>
      <c r="H226" s="51" t="s">
        <v>23</v>
      </c>
      <c r="I226" s="43"/>
      <c r="J226" s="52"/>
    </row>
    <row r="227" spans="2:10" x14ac:dyDescent="0.2">
      <c r="B227" s="67" t="s">
        <v>47</v>
      </c>
      <c r="C227" s="69">
        <v>100000</v>
      </c>
      <c r="D227" s="69">
        <v>0</v>
      </c>
      <c r="E227" s="69">
        <v>0</v>
      </c>
      <c r="F227" s="73" t="s">
        <v>691</v>
      </c>
      <c r="G227" s="68" t="s">
        <v>472</v>
      </c>
      <c r="H227" s="51" t="s">
        <v>23</v>
      </c>
      <c r="I227" s="43"/>
      <c r="J227" s="52"/>
    </row>
    <row r="228" spans="2:10" x14ac:dyDescent="0.2">
      <c r="B228" s="67" t="s">
        <v>47</v>
      </c>
      <c r="C228" s="69">
        <v>100000</v>
      </c>
      <c r="D228" s="69">
        <v>0</v>
      </c>
      <c r="E228" s="69">
        <v>0</v>
      </c>
      <c r="F228" s="73" t="s">
        <v>692</v>
      </c>
      <c r="G228" s="68" t="s">
        <v>472</v>
      </c>
      <c r="H228" s="51" t="s">
        <v>23</v>
      </c>
      <c r="I228" s="43"/>
      <c r="J228" s="52"/>
    </row>
    <row r="229" spans="2:10" x14ac:dyDescent="0.2">
      <c r="B229" s="67" t="s">
        <v>47</v>
      </c>
      <c r="C229" s="69">
        <v>100000</v>
      </c>
      <c r="D229" s="69">
        <v>0</v>
      </c>
      <c r="E229" s="69">
        <v>0</v>
      </c>
      <c r="F229" s="73" t="s">
        <v>693</v>
      </c>
      <c r="G229" s="68" t="s">
        <v>472</v>
      </c>
      <c r="H229" s="51" t="s">
        <v>23</v>
      </c>
      <c r="I229" s="43"/>
      <c r="J229" s="52"/>
    </row>
    <row r="230" spans="2:10" x14ac:dyDescent="0.2">
      <c r="B230" s="67" t="s">
        <v>47</v>
      </c>
      <c r="C230" s="69">
        <v>100000</v>
      </c>
      <c r="D230" s="69">
        <v>0</v>
      </c>
      <c r="E230" s="69">
        <v>0</v>
      </c>
      <c r="F230" s="73" t="s">
        <v>694</v>
      </c>
      <c r="G230" s="68" t="s">
        <v>472</v>
      </c>
      <c r="H230" s="51" t="s">
        <v>23</v>
      </c>
      <c r="I230" s="43"/>
      <c r="J230" s="52"/>
    </row>
    <row r="231" spans="2:10" x14ac:dyDescent="0.2">
      <c r="B231" s="67" t="s">
        <v>47</v>
      </c>
      <c r="C231" s="69">
        <v>100000</v>
      </c>
      <c r="D231" s="69">
        <v>0</v>
      </c>
      <c r="E231" s="69">
        <v>0</v>
      </c>
      <c r="F231" s="73" t="s">
        <v>695</v>
      </c>
      <c r="G231" s="68" t="s">
        <v>463</v>
      </c>
      <c r="H231" s="51" t="s">
        <v>23</v>
      </c>
      <c r="I231" s="43"/>
      <c r="J231" s="52"/>
    </row>
    <row r="232" spans="2:10" x14ac:dyDescent="0.2">
      <c r="B232" s="67" t="s">
        <v>47</v>
      </c>
      <c r="C232" s="69">
        <v>100000</v>
      </c>
      <c r="D232" s="69">
        <v>0</v>
      </c>
      <c r="E232" s="69">
        <v>0</v>
      </c>
      <c r="F232" s="73" t="s">
        <v>696</v>
      </c>
      <c r="G232" s="68" t="s">
        <v>463</v>
      </c>
      <c r="H232" s="51" t="s">
        <v>23</v>
      </c>
      <c r="I232" s="43"/>
      <c r="J232" s="52"/>
    </row>
    <row r="233" spans="2:10" x14ac:dyDescent="0.2">
      <c r="B233" s="67" t="s">
        <v>47</v>
      </c>
      <c r="C233" s="36">
        <v>100000</v>
      </c>
      <c r="D233" s="69">
        <v>0</v>
      </c>
      <c r="E233" s="69">
        <v>0</v>
      </c>
      <c r="F233" s="73" t="s">
        <v>697</v>
      </c>
      <c r="G233" s="68" t="s">
        <v>463</v>
      </c>
      <c r="H233" s="51" t="s">
        <v>23</v>
      </c>
      <c r="I233" s="43"/>
      <c r="J233" s="52"/>
    </row>
    <row r="234" spans="2:10" x14ac:dyDescent="0.2">
      <c r="B234" s="67" t="s">
        <v>47</v>
      </c>
      <c r="C234" s="69">
        <v>100000</v>
      </c>
      <c r="D234" s="69">
        <v>0</v>
      </c>
      <c r="E234" s="69">
        <v>0</v>
      </c>
      <c r="F234" s="73" t="s">
        <v>698</v>
      </c>
      <c r="G234" s="68" t="s">
        <v>463</v>
      </c>
      <c r="H234" s="51" t="s">
        <v>23</v>
      </c>
      <c r="I234" s="43"/>
      <c r="J234" s="52"/>
    </row>
    <row r="235" spans="2:10" x14ac:dyDescent="0.2">
      <c r="B235" s="67" t="s">
        <v>47</v>
      </c>
      <c r="C235" s="69">
        <v>100000</v>
      </c>
      <c r="D235" s="69">
        <v>0</v>
      </c>
      <c r="E235" s="69">
        <v>0</v>
      </c>
      <c r="F235" s="73" t="s">
        <v>699</v>
      </c>
      <c r="G235" s="68" t="s">
        <v>463</v>
      </c>
      <c r="H235" s="51" t="s">
        <v>23</v>
      </c>
      <c r="I235" s="43"/>
      <c r="J235" s="52"/>
    </row>
    <row r="236" spans="2:10" x14ac:dyDescent="0.2">
      <c r="B236" s="67" t="s">
        <v>47</v>
      </c>
      <c r="C236" s="36">
        <v>100000</v>
      </c>
      <c r="D236" s="69">
        <v>0</v>
      </c>
      <c r="E236" s="69">
        <v>0</v>
      </c>
      <c r="F236" s="73" t="s">
        <v>700</v>
      </c>
      <c r="G236" s="68" t="s">
        <v>463</v>
      </c>
      <c r="H236" s="51" t="s">
        <v>23</v>
      </c>
      <c r="I236" s="43"/>
      <c r="J236" s="52"/>
    </row>
    <row r="237" spans="2:10" x14ac:dyDescent="0.2">
      <c r="B237" s="67" t="s">
        <v>47</v>
      </c>
      <c r="C237" s="69">
        <v>100000</v>
      </c>
      <c r="D237" s="69">
        <v>0</v>
      </c>
      <c r="E237" s="69">
        <v>0</v>
      </c>
      <c r="F237" s="73" t="s">
        <v>701</v>
      </c>
      <c r="G237" s="68" t="s">
        <v>463</v>
      </c>
      <c r="H237" s="51" t="s">
        <v>23</v>
      </c>
      <c r="I237" s="43"/>
      <c r="J237" s="52"/>
    </row>
    <row r="238" spans="2:10" x14ac:dyDescent="0.2">
      <c r="B238" s="67" t="s">
        <v>47</v>
      </c>
      <c r="C238" s="69">
        <v>100000</v>
      </c>
      <c r="D238" s="69">
        <v>0</v>
      </c>
      <c r="E238" s="69">
        <v>0</v>
      </c>
      <c r="F238" s="73" t="s">
        <v>702</v>
      </c>
      <c r="G238" s="68" t="s">
        <v>463</v>
      </c>
      <c r="H238" s="51" t="s">
        <v>23</v>
      </c>
      <c r="I238" s="43"/>
      <c r="J238" s="52"/>
    </row>
    <row r="239" spans="2:10" x14ac:dyDescent="0.2">
      <c r="B239" s="67" t="s">
        <v>47</v>
      </c>
      <c r="C239" s="69">
        <v>100000</v>
      </c>
      <c r="D239" s="69">
        <v>0</v>
      </c>
      <c r="E239" s="69">
        <v>0</v>
      </c>
      <c r="F239" s="73" t="s">
        <v>703</v>
      </c>
      <c r="G239" s="68" t="s">
        <v>463</v>
      </c>
      <c r="H239" s="51" t="s">
        <v>23</v>
      </c>
      <c r="I239" s="43"/>
      <c r="J239" s="52"/>
    </row>
    <row r="240" spans="2:10" x14ac:dyDescent="0.2">
      <c r="B240" s="67" t="s">
        <v>47</v>
      </c>
      <c r="C240" s="69">
        <v>100000</v>
      </c>
      <c r="D240" s="69">
        <v>0</v>
      </c>
      <c r="E240" s="69">
        <v>0</v>
      </c>
      <c r="F240" s="73" t="s">
        <v>704</v>
      </c>
      <c r="G240" s="68" t="s">
        <v>463</v>
      </c>
      <c r="H240" s="51" t="s">
        <v>23</v>
      </c>
      <c r="I240" s="43"/>
      <c r="J240" s="52"/>
    </row>
    <row r="241" spans="2:10" x14ac:dyDescent="0.2">
      <c r="B241" s="67" t="s">
        <v>47</v>
      </c>
      <c r="C241" s="69">
        <v>100000</v>
      </c>
      <c r="D241" s="69">
        <v>0</v>
      </c>
      <c r="E241" s="69">
        <v>0</v>
      </c>
      <c r="F241" s="73" t="s">
        <v>705</v>
      </c>
      <c r="G241" s="68" t="s">
        <v>463</v>
      </c>
      <c r="H241" s="51" t="s">
        <v>23</v>
      </c>
      <c r="I241" s="43"/>
      <c r="J241" s="52"/>
    </row>
    <row r="242" spans="2:10" x14ac:dyDescent="0.2">
      <c r="B242" s="67" t="s">
        <v>47</v>
      </c>
      <c r="C242" s="69">
        <v>100000</v>
      </c>
      <c r="D242" s="69">
        <v>0</v>
      </c>
      <c r="E242" s="69">
        <v>0</v>
      </c>
      <c r="F242" s="73" t="s">
        <v>706</v>
      </c>
      <c r="G242" s="68" t="s">
        <v>463</v>
      </c>
      <c r="H242" s="51" t="s">
        <v>23</v>
      </c>
      <c r="I242" s="43"/>
      <c r="J242" s="52"/>
    </row>
    <row r="243" spans="2:10" x14ac:dyDescent="0.2">
      <c r="B243" s="67" t="s">
        <v>47</v>
      </c>
      <c r="C243" s="69">
        <v>100000</v>
      </c>
      <c r="D243" s="69">
        <v>0</v>
      </c>
      <c r="E243" s="69">
        <v>0</v>
      </c>
      <c r="F243" s="73" t="s">
        <v>707</v>
      </c>
      <c r="G243" s="68" t="s">
        <v>463</v>
      </c>
      <c r="H243" s="51" t="s">
        <v>23</v>
      </c>
      <c r="I243" s="43"/>
      <c r="J243" s="52"/>
    </row>
    <row r="244" spans="2:10" x14ac:dyDescent="0.2">
      <c r="B244" s="67" t="s">
        <v>47</v>
      </c>
      <c r="C244" s="69">
        <v>100000</v>
      </c>
      <c r="D244" s="69">
        <v>0</v>
      </c>
      <c r="E244" s="69">
        <v>0</v>
      </c>
      <c r="F244" s="73" t="s">
        <v>708</v>
      </c>
      <c r="G244" s="68" t="s">
        <v>463</v>
      </c>
      <c r="H244" s="51" t="s">
        <v>23</v>
      </c>
      <c r="I244" s="43"/>
      <c r="J244" s="52"/>
    </row>
    <row r="245" spans="2:10" x14ac:dyDescent="0.2">
      <c r="B245" s="67" t="s">
        <v>47</v>
      </c>
      <c r="C245" s="69">
        <v>100000</v>
      </c>
      <c r="D245" s="69">
        <v>0</v>
      </c>
      <c r="E245" s="69">
        <v>0</v>
      </c>
      <c r="F245" s="73" t="s">
        <v>709</v>
      </c>
      <c r="G245" s="68" t="s">
        <v>463</v>
      </c>
      <c r="H245" s="51" t="s">
        <v>23</v>
      </c>
      <c r="I245" s="43"/>
      <c r="J245" s="52"/>
    </row>
    <row r="246" spans="2:10" x14ac:dyDescent="0.2">
      <c r="B246" s="67" t="s">
        <v>47</v>
      </c>
      <c r="C246" s="69">
        <v>100000</v>
      </c>
      <c r="D246" s="69">
        <v>0</v>
      </c>
      <c r="E246" s="69">
        <v>0</v>
      </c>
      <c r="F246" s="73" t="s">
        <v>710</v>
      </c>
      <c r="G246" s="68" t="s">
        <v>463</v>
      </c>
      <c r="H246" s="51" t="s">
        <v>23</v>
      </c>
      <c r="I246" s="43"/>
      <c r="J246" s="52"/>
    </row>
    <row r="247" spans="2:10" x14ac:dyDescent="0.2">
      <c r="B247" s="67" t="s">
        <v>47</v>
      </c>
      <c r="C247" s="69">
        <v>100000</v>
      </c>
      <c r="D247" s="69">
        <v>0</v>
      </c>
      <c r="E247" s="69">
        <v>0</v>
      </c>
      <c r="F247" s="73" t="s">
        <v>711</v>
      </c>
      <c r="G247" s="68" t="s">
        <v>463</v>
      </c>
      <c r="H247" s="51" t="s">
        <v>23</v>
      </c>
      <c r="I247" s="43"/>
      <c r="J247" s="52"/>
    </row>
    <row r="248" spans="2:10" x14ac:dyDescent="0.2">
      <c r="B248" s="67" t="s">
        <v>47</v>
      </c>
      <c r="C248" s="69">
        <v>100000</v>
      </c>
      <c r="D248" s="69">
        <v>0</v>
      </c>
      <c r="E248" s="69">
        <v>0</v>
      </c>
      <c r="F248" s="73" t="s">
        <v>712</v>
      </c>
      <c r="G248" s="68" t="s">
        <v>463</v>
      </c>
      <c r="H248" s="51" t="s">
        <v>23</v>
      </c>
      <c r="I248" s="43"/>
      <c r="J248" s="52"/>
    </row>
    <row r="249" spans="2:10" x14ac:dyDescent="0.2">
      <c r="B249" s="67" t="s">
        <v>47</v>
      </c>
      <c r="C249" s="69">
        <v>100000</v>
      </c>
      <c r="D249" s="69">
        <v>0</v>
      </c>
      <c r="E249" s="69">
        <v>0</v>
      </c>
      <c r="F249" s="73" t="s">
        <v>713</v>
      </c>
      <c r="G249" s="68" t="s">
        <v>463</v>
      </c>
      <c r="H249" s="51" t="s">
        <v>23</v>
      </c>
      <c r="I249" s="43"/>
      <c r="J249" s="52"/>
    </row>
    <row r="250" spans="2:10" x14ac:dyDescent="0.2">
      <c r="B250" s="67" t="s">
        <v>47</v>
      </c>
      <c r="C250" s="69">
        <v>100000</v>
      </c>
      <c r="D250" s="69">
        <v>0</v>
      </c>
      <c r="E250" s="69">
        <v>0</v>
      </c>
      <c r="F250" s="73" t="s">
        <v>714</v>
      </c>
      <c r="G250" s="68" t="s">
        <v>463</v>
      </c>
      <c r="H250" s="51" t="s">
        <v>23</v>
      </c>
      <c r="I250" s="43"/>
      <c r="J250" s="52"/>
    </row>
    <row r="251" spans="2:10" x14ac:dyDescent="0.2">
      <c r="B251" s="67" t="s">
        <v>47</v>
      </c>
      <c r="C251" s="69">
        <v>100000</v>
      </c>
      <c r="D251" s="69">
        <v>0</v>
      </c>
      <c r="E251" s="69">
        <v>0</v>
      </c>
      <c r="F251" s="73" t="s">
        <v>715</v>
      </c>
      <c r="G251" s="68" t="s">
        <v>463</v>
      </c>
      <c r="H251" s="51" t="s">
        <v>23</v>
      </c>
      <c r="I251" s="43"/>
      <c r="J251" s="52"/>
    </row>
    <row r="252" spans="2:10" x14ac:dyDescent="0.2">
      <c r="B252" s="67" t="s">
        <v>47</v>
      </c>
      <c r="C252" s="69">
        <v>100000</v>
      </c>
      <c r="D252" s="69">
        <v>0</v>
      </c>
      <c r="E252" s="69">
        <v>0</v>
      </c>
      <c r="F252" s="73" t="s">
        <v>716</v>
      </c>
      <c r="G252" s="68" t="s">
        <v>465</v>
      </c>
      <c r="H252" s="51" t="s">
        <v>23</v>
      </c>
      <c r="I252" s="43"/>
      <c r="J252" s="52"/>
    </row>
    <row r="253" spans="2:10" x14ac:dyDescent="0.2">
      <c r="B253" s="67" t="s">
        <v>47</v>
      </c>
      <c r="C253" s="69">
        <v>100000</v>
      </c>
      <c r="D253" s="69">
        <v>0</v>
      </c>
      <c r="E253" s="69">
        <v>0</v>
      </c>
      <c r="F253" s="73" t="s">
        <v>717</v>
      </c>
      <c r="G253" s="68" t="s">
        <v>465</v>
      </c>
      <c r="H253" s="51" t="s">
        <v>23</v>
      </c>
      <c r="I253" s="43"/>
      <c r="J253" s="52"/>
    </row>
    <row r="254" spans="2:10" x14ac:dyDescent="0.2">
      <c r="B254" s="67" t="s">
        <v>47</v>
      </c>
      <c r="C254" s="69">
        <v>100000</v>
      </c>
      <c r="D254" s="69">
        <v>0</v>
      </c>
      <c r="E254" s="69">
        <v>0</v>
      </c>
      <c r="F254" s="73" t="s">
        <v>718</v>
      </c>
      <c r="G254" s="68" t="s">
        <v>465</v>
      </c>
      <c r="H254" s="51" t="s">
        <v>23</v>
      </c>
      <c r="I254" s="43"/>
      <c r="J254" s="52"/>
    </row>
    <row r="255" spans="2:10" x14ac:dyDescent="0.2">
      <c r="B255" s="67" t="s">
        <v>47</v>
      </c>
      <c r="C255" s="69">
        <v>100000</v>
      </c>
      <c r="D255" s="69">
        <v>0</v>
      </c>
      <c r="E255" s="69">
        <v>0</v>
      </c>
      <c r="F255" s="73" t="s">
        <v>719</v>
      </c>
      <c r="G255" s="68" t="s">
        <v>465</v>
      </c>
      <c r="H255" s="51" t="s">
        <v>23</v>
      </c>
      <c r="I255" s="43"/>
      <c r="J255" s="52"/>
    </row>
    <row r="256" spans="2:10" x14ac:dyDescent="0.2">
      <c r="B256" s="67" t="s">
        <v>47</v>
      </c>
      <c r="C256" s="69">
        <v>100000</v>
      </c>
      <c r="D256" s="69">
        <v>0</v>
      </c>
      <c r="E256" s="69">
        <v>0</v>
      </c>
      <c r="F256" s="73" t="s">
        <v>720</v>
      </c>
      <c r="G256" s="68" t="s">
        <v>465</v>
      </c>
      <c r="H256" s="51" t="s">
        <v>23</v>
      </c>
      <c r="I256" s="43"/>
      <c r="J256" s="52"/>
    </row>
    <row r="257" spans="2:10" x14ac:dyDescent="0.2">
      <c r="B257" s="67" t="s">
        <v>47</v>
      </c>
      <c r="C257" s="69">
        <v>100000</v>
      </c>
      <c r="D257" s="69">
        <v>0</v>
      </c>
      <c r="E257" s="69">
        <v>0</v>
      </c>
      <c r="F257" s="73" t="s">
        <v>721</v>
      </c>
      <c r="G257" s="68" t="s">
        <v>465</v>
      </c>
      <c r="H257" s="51" t="s">
        <v>23</v>
      </c>
      <c r="I257" s="43"/>
      <c r="J257" s="52"/>
    </row>
    <row r="258" spans="2:10" x14ac:dyDescent="0.2">
      <c r="B258" s="67" t="s">
        <v>46</v>
      </c>
      <c r="C258" s="69">
        <v>2468660</v>
      </c>
      <c r="D258" s="69">
        <v>0</v>
      </c>
      <c r="E258" s="69">
        <v>0</v>
      </c>
      <c r="F258" s="73" t="s">
        <v>722</v>
      </c>
      <c r="G258" s="68" t="s">
        <v>305</v>
      </c>
      <c r="H258" s="51" t="s">
        <v>23</v>
      </c>
      <c r="I258" s="43"/>
      <c r="J258" s="52"/>
    </row>
    <row r="259" spans="2:10" x14ac:dyDescent="0.2">
      <c r="B259" s="67" t="s">
        <v>46</v>
      </c>
      <c r="C259" s="69">
        <v>17320000</v>
      </c>
      <c r="D259" s="69">
        <v>0</v>
      </c>
      <c r="E259" s="69">
        <v>0</v>
      </c>
      <c r="F259" s="73" t="s">
        <v>723</v>
      </c>
      <c r="G259" s="68" t="s">
        <v>305</v>
      </c>
      <c r="H259" s="51" t="s">
        <v>23</v>
      </c>
      <c r="I259" s="43"/>
      <c r="J259" s="52"/>
    </row>
    <row r="260" spans="2:10" x14ac:dyDescent="0.2">
      <c r="B260" s="67" t="s">
        <v>46</v>
      </c>
      <c r="C260" s="69">
        <v>337587210</v>
      </c>
      <c r="D260" s="69">
        <v>0</v>
      </c>
      <c r="E260" s="69">
        <v>0</v>
      </c>
      <c r="F260" s="73" t="s">
        <v>724</v>
      </c>
      <c r="G260" s="68" t="s">
        <v>305</v>
      </c>
      <c r="H260" s="51" t="s">
        <v>23</v>
      </c>
      <c r="I260" s="43"/>
      <c r="J260" s="52"/>
    </row>
    <row r="261" spans="2:10" x14ac:dyDescent="0.2">
      <c r="B261" s="67" t="s">
        <v>46</v>
      </c>
      <c r="C261" s="69">
        <v>8015000</v>
      </c>
      <c r="D261" s="69">
        <v>0</v>
      </c>
      <c r="E261" s="69">
        <v>0</v>
      </c>
      <c r="F261" s="73" t="s">
        <v>725</v>
      </c>
      <c r="G261" s="68" t="s">
        <v>473</v>
      </c>
      <c r="H261" s="51" t="s">
        <v>23</v>
      </c>
      <c r="I261" s="43"/>
      <c r="J261" s="52"/>
    </row>
    <row r="262" spans="2:10" x14ac:dyDescent="0.2">
      <c r="B262" s="67" t="s">
        <v>46</v>
      </c>
      <c r="C262" s="69">
        <v>285330000</v>
      </c>
      <c r="D262" s="69">
        <v>0</v>
      </c>
      <c r="E262" s="69">
        <v>0</v>
      </c>
      <c r="F262" s="73" t="s">
        <v>726</v>
      </c>
      <c r="G262" s="68" t="s">
        <v>305</v>
      </c>
      <c r="H262" s="51" t="s">
        <v>23</v>
      </c>
      <c r="I262" s="43"/>
      <c r="J262" s="52"/>
    </row>
    <row r="263" spans="2:10" x14ac:dyDescent="0.2">
      <c r="B263" s="67" t="s">
        <v>46</v>
      </c>
      <c r="C263" s="69">
        <v>2591745000</v>
      </c>
      <c r="D263" s="69">
        <v>0</v>
      </c>
      <c r="E263" s="69">
        <v>0</v>
      </c>
      <c r="F263" s="73" t="s">
        <v>727</v>
      </c>
      <c r="G263" s="68" t="s">
        <v>414</v>
      </c>
      <c r="H263" s="51" t="s">
        <v>23</v>
      </c>
      <c r="I263" s="43"/>
      <c r="J263" s="52"/>
    </row>
    <row r="264" spans="2:10" x14ac:dyDescent="0.2">
      <c r="B264" s="67" t="s">
        <v>47</v>
      </c>
      <c r="C264" s="69">
        <v>100000</v>
      </c>
      <c r="D264" s="69">
        <v>0</v>
      </c>
      <c r="E264" s="69">
        <v>0</v>
      </c>
      <c r="F264" s="73" t="s">
        <v>728</v>
      </c>
      <c r="G264" s="68" t="s">
        <v>467</v>
      </c>
      <c r="H264" s="51" t="s">
        <v>23</v>
      </c>
      <c r="I264" s="43"/>
      <c r="J264" s="52"/>
    </row>
    <row r="265" spans="2:10" x14ac:dyDescent="0.2">
      <c r="B265" s="67" t="s">
        <v>47</v>
      </c>
      <c r="C265" s="69">
        <v>100000</v>
      </c>
      <c r="D265" s="69">
        <v>0</v>
      </c>
      <c r="E265" s="69">
        <v>0</v>
      </c>
      <c r="F265" s="73" t="s">
        <v>729</v>
      </c>
      <c r="G265" s="68" t="s">
        <v>467</v>
      </c>
      <c r="H265" s="51" t="s">
        <v>23</v>
      </c>
      <c r="I265" s="43"/>
      <c r="J265" s="52"/>
    </row>
    <row r="266" spans="2:10" x14ac:dyDescent="0.2">
      <c r="B266" s="67" t="s">
        <v>47</v>
      </c>
      <c r="C266" s="69">
        <v>100000</v>
      </c>
      <c r="D266" s="69">
        <v>0</v>
      </c>
      <c r="E266" s="69">
        <v>0</v>
      </c>
      <c r="F266" s="73" t="s">
        <v>730</v>
      </c>
      <c r="G266" s="68" t="s">
        <v>467</v>
      </c>
      <c r="H266" s="51" t="s">
        <v>23</v>
      </c>
      <c r="I266" s="43"/>
      <c r="J266" s="52"/>
    </row>
    <row r="267" spans="2:10" x14ac:dyDescent="0.2">
      <c r="B267" s="67" t="s">
        <v>47</v>
      </c>
      <c r="C267" s="69">
        <v>100000</v>
      </c>
      <c r="D267" s="69">
        <v>0</v>
      </c>
      <c r="E267" s="69">
        <v>0</v>
      </c>
      <c r="F267" s="73" t="s">
        <v>731</v>
      </c>
      <c r="G267" s="68" t="s">
        <v>467</v>
      </c>
      <c r="H267" s="51" t="s">
        <v>23</v>
      </c>
      <c r="I267" s="43"/>
      <c r="J267" s="52"/>
    </row>
    <row r="268" spans="2:10" x14ac:dyDescent="0.2">
      <c r="B268" s="67" t="s">
        <v>47</v>
      </c>
      <c r="C268" s="69">
        <v>100000</v>
      </c>
      <c r="D268" s="69">
        <v>0</v>
      </c>
      <c r="E268" s="69">
        <v>0</v>
      </c>
      <c r="F268" s="73" t="s">
        <v>732</v>
      </c>
      <c r="G268" s="68" t="s">
        <v>467</v>
      </c>
      <c r="H268" s="51" t="s">
        <v>23</v>
      </c>
      <c r="I268" s="43"/>
      <c r="J268" s="52"/>
    </row>
    <row r="269" spans="2:10" x14ac:dyDescent="0.2">
      <c r="B269" s="67" t="s">
        <v>47</v>
      </c>
      <c r="C269" s="69">
        <v>100000</v>
      </c>
      <c r="D269" s="69">
        <v>0</v>
      </c>
      <c r="E269" s="69">
        <v>0</v>
      </c>
      <c r="F269" s="73" t="s">
        <v>733</v>
      </c>
      <c r="G269" s="68" t="s">
        <v>467</v>
      </c>
      <c r="H269" s="51" t="s">
        <v>23</v>
      </c>
      <c r="I269" s="43"/>
      <c r="J269" s="52"/>
    </row>
    <row r="270" spans="2:10" x14ac:dyDescent="0.2">
      <c r="B270" s="67" t="s">
        <v>47</v>
      </c>
      <c r="C270" s="69">
        <v>100000</v>
      </c>
      <c r="D270" s="69">
        <v>0</v>
      </c>
      <c r="E270" s="69">
        <v>0</v>
      </c>
      <c r="F270" s="73" t="s">
        <v>734</v>
      </c>
      <c r="G270" s="68" t="s">
        <v>467</v>
      </c>
      <c r="H270" s="51" t="s">
        <v>23</v>
      </c>
      <c r="I270" s="43"/>
      <c r="J270" s="52"/>
    </row>
    <row r="271" spans="2:10" x14ac:dyDescent="0.2">
      <c r="B271" s="67" t="s">
        <v>47</v>
      </c>
      <c r="C271" s="69">
        <v>100000</v>
      </c>
      <c r="D271" s="69">
        <v>0</v>
      </c>
      <c r="E271" s="69">
        <v>0</v>
      </c>
      <c r="F271" s="73" t="s">
        <v>735</v>
      </c>
      <c r="G271" s="68" t="s">
        <v>467</v>
      </c>
      <c r="H271" s="51" t="s">
        <v>23</v>
      </c>
      <c r="I271" s="43"/>
      <c r="J271" s="52"/>
    </row>
    <row r="272" spans="2:10" x14ac:dyDescent="0.2">
      <c r="B272" s="67" t="s">
        <v>47</v>
      </c>
      <c r="C272" s="69">
        <v>100000</v>
      </c>
      <c r="D272" s="69">
        <v>0</v>
      </c>
      <c r="E272" s="69">
        <v>0</v>
      </c>
      <c r="F272" s="73" t="s">
        <v>736</v>
      </c>
      <c r="G272" s="68" t="s">
        <v>467</v>
      </c>
      <c r="H272" s="51" t="s">
        <v>23</v>
      </c>
      <c r="I272" s="43"/>
      <c r="J272" s="52"/>
    </row>
    <row r="273" spans="2:10" x14ac:dyDescent="0.2">
      <c r="B273" s="67" t="s">
        <v>47</v>
      </c>
      <c r="C273" s="69">
        <v>100000</v>
      </c>
      <c r="D273" s="69">
        <v>0</v>
      </c>
      <c r="E273" s="69">
        <v>0</v>
      </c>
      <c r="F273" s="73" t="s">
        <v>737</v>
      </c>
      <c r="G273" s="68" t="s">
        <v>467</v>
      </c>
      <c r="H273" s="51" t="s">
        <v>23</v>
      </c>
      <c r="I273" s="43"/>
      <c r="J273" s="52"/>
    </row>
    <row r="274" spans="2:10" x14ac:dyDescent="0.2">
      <c r="B274" s="67" t="s">
        <v>47</v>
      </c>
      <c r="C274" s="69">
        <v>100000</v>
      </c>
      <c r="D274" s="69">
        <v>0</v>
      </c>
      <c r="E274" s="69">
        <v>0</v>
      </c>
      <c r="F274" s="73" t="s">
        <v>738</v>
      </c>
      <c r="G274" s="68" t="s">
        <v>467</v>
      </c>
      <c r="H274" s="51" t="s">
        <v>23</v>
      </c>
      <c r="I274" s="43"/>
      <c r="J274" s="52"/>
    </row>
    <row r="275" spans="2:10" x14ac:dyDescent="0.2">
      <c r="B275" s="67" t="s">
        <v>46</v>
      </c>
      <c r="C275" s="69">
        <v>16030000</v>
      </c>
      <c r="D275" s="69">
        <v>0</v>
      </c>
      <c r="E275" s="69">
        <v>0</v>
      </c>
      <c r="F275" s="73" t="s">
        <v>739</v>
      </c>
      <c r="G275" s="68" t="s">
        <v>305</v>
      </c>
      <c r="H275" s="51" t="s">
        <v>23</v>
      </c>
      <c r="I275" s="43"/>
      <c r="J275" s="52"/>
    </row>
    <row r="276" spans="2:10" x14ac:dyDescent="0.2">
      <c r="B276" s="67" t="s">
        <v>46</v>
      </c>
      <c r="C276" s="69">
        <v>10920000</v>
      </c>
      <c r="D276" s="69">
        <v>0</v>
      </c>
      <c r="E276" s="69">
        <v>0</v>
      </c>
      <c r="F276" s="73" t="s">
        <v>740</v>
      </c>
      <c r="G276" s="68" t="s">
        <v>474</v>
      </c>
      <c r="H276" s="51" t="s">
        <v>23</v>
      </c>
      <c r="I276" s="43"/>
      <c r="J276" s="52"/>
    </row>
    <row r="277" spans="2:10" x14ac:dyDescent="0.2">
      <c r="B277" s="67" t="s">
        <v>46</v>
      </c>
      <c r="C277" s="69">
        <v>220922000</v>
      </c>
      <c r="D277" s="69">
        <v>0</v>
      </c>
      <c r="E277" s="69">
        <v>0</v>
      </c>
      <c r="F277" s="73" t="s">
        <v>741</v>
      </c>
      <c r="G277" s="68" t="s">
        <v>475</v>
      </c>
      <c r="H277" s="51" t="s">
        <v>23</v>
      </c>
      <c r="I277" s="43"/>
      <c r="J277" s="52"/>
    </row>
    <row r="278" spans="2:10" x14ac:dyDescent="0.2">
      <c r="B278" s="67" t="s">
        <v>46</v>
      </c>
      <c r="C278" s="69">
        <v>3355325000</v>
      </c>
      <c r="D278" s="69">
        <v>0</v>
      </c>
      <c r="E278" s="69">
        <v>0</v>
      </c>
      <c r="F278" s="73" t="s">
        <v>742</v>
      </c>
      <c r="G278" s="68" t="s">
        <v>305</v>
      </c>
      <c r="H278" s="51" t="s">
        <v>23</v>
      </c>
      <c r="I278" s="43"/>
      <c r="J278" s="52"/>
    </row>
    <row r="279" spans="2:10" x14ac:dyDescent="0.2">
      <c r="B279" s="67" t="s">
        <v>46</v>
      </c>
      <c r="C279" s="69">
        <v>624000</v>
      </c>
      <c r="D279" s="69">
        <v>0</v>
      </c>
      <c r="E279" s="69">
        <v>0</v>
      </c>
      <c r="F279" s="73" t="s">
        <v>743</v>
      </c>
      <c r="G279" s="68" t="s">
        <v>305</v>
      </c>
      <c r="H279" s="51" t="s">
        <v>23</v>
      </c>
      <c r="I279" s="43"/>
      <c r="J279" s="52"/>
    </row>
    <row r="280" spans="2:10" x14ac:dyDescent="0.2">
      <c r="B280" s="67" t="s">
        <v>46</v>
      </c>
      <c r="C280" s="69">
        <v>1595111</v>
      </c>
      <c r="D280" s="69">
        <v>0</v>
      </c>
      <c r="E280" s="69">
        <v>0</v>
      </c>
      <c r="F280" s="73" t="s">
        <v>744</v>
      </c>
      <c r="G280" s="68" t="s">
        <v>305</v>
      </c>
      <c r="H280" s="51" t="s">
        <v>23</v>
      </c>
      <c r="I280" s="43"/>
      <c r="J280" s="52"/>
    </row>
    <row r="281" spans="2:10" x14ac:dyDescent="0.2">
      <c r="B281" s="67" t="s">
        <v>47</v>
      </c>
      <c r="C281" s="69">
        <v>100000</v>
      </c>
      <c r="D281" s="69">
        <v>0</v>
      </c>
      <c r="E281" s="69">
        <v>0</v>
      </c>
      <c r="F281" s="73" t="s">
        <v>745</v>
      </c>
      <c r="G281" s="68" t="s">
        <v>469</v>
      </c>
      <c r="H281" s="51" t="s">
        <v>23</v>
      </c>
      <c r="I281" s="43"/>
      <c r="J281" s="52"/>
    </row>
    <row r="282" spans="2:10" x14ac:dyDescent="0.2">
      <c r="B282" s="67" t="s">
        <v>47</v>
      </c>
      <c r="C282" s="69">
        <v>100000</v>
      </c>
      <c r="D282" s="69">
        <v>0</v>
      </c>
      <c r="E282" s="69">
        <v>0</v>
      </c>
      <c r="F282" s="73" t="s">
        <v>746</v>
      </c>
      <c r="G282" s="68" t="s">
        <v>469</v>
      </c>
      <c r="H282" s="51" t="s">
        <v>23</v>
      </c>
      <c r="I282" s="43"/>
      <c r="J282" s="52"/>
    </row>
    <row r="283" spans="2:10" x14ac:dyDescent="0.2">
      <c r="B283" s="67" t="s">
        <v>47</v>
      </c>
      <c r="C283" s="69">
        <v>100000</v>
      </c>
      <c r="D283" s="69">
        <v>0</v>
      </c>
      <c r="E283" s="69">
        <v>0</v>
      </c>
      <c r="F283" s="73" t="s">
        <v>747</v>
      </c>
      <c r="G283" s="68" t="s">
        <v>469</v>
      </c>
      <c r="H283" s="51" t="s">
        <v>23</v>
      </c>
      <c r="I283" s="43"/>
      <c r="J283" s="52"/>
    </row>
    <row r="284" spans="2:10" x14ac:dyDescent="0.2">
      <c r="B284" s="67" t="s">
        <v>47</v>
      </c>
      <c r="C284" s="69">
        <v>100000</v>
      </c>
      <c r="D284" s="69">
        <v>0</v>
      </c>
      <c r="E284" s="69">
        <v>0</v>
      </c>
      <c r="F284" s="73" t="s">
        <v>748</v>
      </c>
      <c r="G284" s="68" t="s">
        <v>469</v>
      </c>
      <c r="H284" s="51" t="s">
        <v>23</v>
      </c>
      <c r="I284" s="43"/>
      <c r="J284" s="52"/>
    </row>
    <row r="285" spans="2:10" x14ac:dyDescent="0.2">
      <c r="B285" s="67" t="s">
        <v>47</v>
      </c>
      <c r="C285" s="69">
        <v>100000</v>
      </c>
      <c r="D285" s="69">
        <v>0</v>
      </c>
      <c r="E285" s="69">
        <v>0</v>
      </c>
      <c r="F285" s="73" t="s">
        <v>749</v>
      </c>
      <c r="G285" s="68" t="s">
        <v>469</v>
      </c>
      <c r="H285" s="51" t="s">
        <v>23</v>
      </c>
      <c r="I285" s="43"/>
      <c r="J285" s="52"/>
    </row>
    <row r="286" spans="2:10" x14ac:dyDescent="0.2">
      <c r="B286" s="67" t="s">
        <v>47</v>
      </c>
      <c r="C286" s="69">
        <v>100000</v>
      </c>
      <c r="D286" s="69">
        <v>0</v>
      </c>
      <c r="E286" s="69">
        <v>0</v>
      </c>
      <c r="F286" s="73" t="s">
        <v>750</v>
      </c>
      <c r="G286" s="68" t="s">
        <v>469</v>
      </c>
      <c r="H286" s="51" t="s">
        <v>23</v>
      </c>
      <c r="I286" s="43"/>
      <c r="J286" s="52"/>
    </row>
    <row r="287" spans="2:10" x14ac:dyDescent="0.2">
      <c r="B287" s="67" t="s">
        <v>47</v>
      </c>
      <c r="C287" s="69">
        <v>100000</v>
      </c>
      <c r="D287" s="69">
        <v>0</v>
      </c>
      <c r="E287" s="69">
        <v>0</v>
      </c>
      <c r="F287" s="73" t="s">
        <v>751</v>
      </c>
      <c r="G287" s="68" t="s">
        <v>469</v>
      </c>
      <c r="H287" s="51" t="s">
        <v>23</v>
      </c>
      <c r="I287" s="43"/>
      <c r="J287" s="52"/>
    </row>
    <row r="288" spans="2:10" x14ac:dyDescent="0.2">
      <c r="B288" s="67" t="s">
        <v>47</v>
      </c>
      <c r="C288" s="69">
        <v>100000</v>
      </c>
      <c r="D288" s="69">
        <v>0</v>
      </c>
      <c r="E288" s="69">
        <v>0</v>
      </c>
      <c r="F288" s="73" t="s">
        <v>752</v>
      </c>
      <c r="G288" s="68" t="s">
        <v>469</v>
      </c>
      <c r="H288" s="51" t="s">
        <v>23</v>
      </c>
      <c r="I288" s="43"/>
      <c r="J288" s="52"/>
    </row>
    <row r="289" spans="2:10" x14ac:dyDescent="0.2">
      <c r="B289" s="67" t="s">
        <v>47</v>
      </c>
      <c r="C289" s="69">
        <v>100000</v>
      </c>
      <c r="D289" s="69">
        <v>0</v>
      </c>
      <c r="E289" s="69">
        <v>0</v>
      </c>
      <c r="F289" s="73" t="s">
        <v>753</v>
      </c>
      <c r="G289" s="68" t="s">
        <v>469</v>
      </c>
      <c r="H289" s="51" t="s">
        <v>23</v>
      </c>
      <c r="I289" s="43"/>
      <c r="J289" s="52"/>
    </row>
    <row r="290" spans="2:10" x14ac:dyDescent="0.2">
      <c r="B290" s="67" t="s">
        <v>46</v>
      </c>
      <c r="C290" s="36">
        <v>0</v>
      </c>
      <c r="D290" s="80">
        <v>32640</v>
      </c>
      <c r="E290" s="70">
        <v>237737356.80000001</v>
      </c>
      <c r="F290" s="73" t="s">
        <v>754</v>
      </c>
      <c r="G290" s="68" t="s">
        <v>476</v>
      </c>
      <c r="H290" s="51" t="s">
        <v>23</v>
      </c>
      <c r="I290" s="43"/>
      <c r="J290" s="52"/>
    </row>
    <row r="291" spans="2:10" x14ac:dyDescent="0.2">
      <c r="B291" s="67" t="s">
        <v>46</v>
      </c>
      <c r="C291" s="69">
        <v>169280000</v>
      </c>
      <c r="D291" s="69">
        <v>0</v>
      </c>
      <c r="E291" s="69">
        <v>0</v>
      </c>
      <c r="F291" s="73" t="s">
        <v>755</v>
      </c>
      <c r="G291" s="68" t="s">
        <v>477</v>
      </c>
      <c r="H291" s="51" t="s">
        <v>23</v>
      </c>
      <c r="I291" s="43"/>
      <c r="J291" s="52"/>
    </row>
    <row r="292" spans="2:10" x14ac:dyDescent="0.2">
      <c r="B292" s="67" t="s">
        <v>46</v>
      </c>
      <c r="C292" s="69">
        <v>4832930000</v>
      </c>
      <c r="D292" s="69">
        <v>0</v>
      </c>
      <c r="E292" s="69">
        <v>0</v>
      </c>
      <c r="F292" s="73" t="s">
        <v>756</v>
      </c>
      <c r="G292" s="68" t="s">
        <v>475</v>
      </c>
      <c r="H292" s="51" t="s">
        <v>23</v>
      </c>
      <c r="I292" s="43"/>
      <c r="J292" s="52"/>
    </row>
    <row r="293" spans="2:10" x14ac:dyDescent="0.2">
      <c r="B293" s="67" t="s">
        <v>47</v>
      </c>
      <c r="C293" s="69">
        <v>100000</v>
      </c>
      <c r="D293" s="69">
        <v>0</v>
      </c>
      <c r="E293" s="69">
        <v>0</v>
      </c>
      <c r="F293" s="73" t="s">
        <v>757</v>
      </c>
      <c r="G293" s="68" t="s">
        <v>470</v>
      </c>
      <c r="H293" s="51" t="s">
        <v>23</v>
      </c>
      <c r="I293" s="43"/>
      <c r="J293" s="52"/>
    </row>
    <row r="294" spans="2:10" x14ac:dyDescent="0.2">
      <c r="B294" s="67" t="s">
        <v>47</v>
      </c>
      <c r="C294" s="69">
        <v>100000</v>
      </c>
      <c r="D294" s="69">
        <v>0</v>
      </c>
      <c r="E294" s="69">
        <v>0</v>
      </c>
      <c r="F294" s="73" t="s">
        <v>758</v>
      </c>
      <c r="G294" s="68" t="s">
        <v>470</v>
      </c>
      <c r="H294" s="51" t="s">
        <v>23</v>
      </c>
      <c r="I294" s="43"/>
      <c r="J294" s="52"/>
    </row>
    <row r="295" spans="2:10" x14ac:dyDescent="0.2">
      <c r="B295" s="67" t="s">
        <v>47</v>
      </c>
      <c r="C295" s="69">
        <v>100000</v>
      </c>
      <c r="D295" s="69">
        <v>0</v>
      </c>
      <c r="E295" s="69">
        <v>0</v>
      </c>
      <c r="F295" s="73" t="s">
        <v>759</v>
      </c>
      <c r="G295" s="68" t="s">
        <v>470</v>
      </c>
      <c r="H295" s="51" t="s">
        <v>23</v>
      </c>
      <c r="I295" s="43"/>
      <c r="J295" s="52"/>
    </row>
    <row r="296" spans="2:10" x14ac:dyDescent="0.2">
      <c r="B296" s="67" t="s">
        <v>47</v>
      </c>
      <c r="C296" s="69">
        <v>100000</v>
      </c>
      <c r="D296" s="69">
        <v>0</v>
      </c>
      <c r="E296" s="69">
        <v>0</v>
      </c>
      <c r="F296" s="73" t="s">
        <v>760</v>
      </c>
      <c r="G296" s="68" t="s">
        <v>470</v>
      </c>
      <c r="H296" s="51" t="s">
        <v>23</v>
      </c>
      <c r="I296" s="43"/>
      <c r="J296" s="52"/>
    </row>
    <row r="297" spans="2:10" x14ac:dyDescent="0.2">
      <c r="B297" s="67" t="s">
        <v>47</v>
      </c>
      <c r="C297" s="69">
        <v>100000</v>
      </c>
      <c r="D297" s="69">
        <v>0</v>
      </c>
      <c r="E297" s="69">
        <v>0</v>
      </c>
      <c r="F297" s="73" t="s">
        <v>761</v>
      </c>
      <c r="G297" s="68" t="s">
        <v>470</v>
      </c>
      <c r="H297" s="51" t="s">
        <v>23</v>
      </c>
      <c r="I297" s="43"/>
      <c r="J297" s="52"/>
    </row>
    <row r="298" spans="2:10" x14ac:dyDescent="0.2">
      <c r="B298" s="67" t="s">
        <v>47</v>
      </c>
      <c r="C298" s="69">
        <v>100000</v>
      </c>
      <c r="D298" s="69">
        <v>0</v>
      </c>
      <c r="E298" s="69">
        <v>0</v>
      </c>
      <c r="F298" s="73" t="s">
        <v>762</v>
      </c>
      <c r="G298" s="68" t="s">
        <v>470</v>
      </c>
      <c r="H298" s="51" t="s">
        <v>23</v>
      </c>
      <c r="I298" s="43"/>
      <c r="J298" s="52"/>
    </row>
    <row r="299" spans="2:10" x14ac:dyDescent="0.2">
      <c r="B299" s="67" t="s">
        <v>47</v>
      </c>
      <c r="C299" s="69">
        <v>100000</v>
      </c>
      <c r="D299" s="69">
        <v>0</v>
      </c>
      <c r="E299" s="69">
        <v>0</v>
      </c>
      <c r="F299" s="73" t="s">
        <v>763</v>
      </c>
      <c r="G299" s="68" t="s">
        <v>470</v>
      </c>
      <c r="H299" s="51" t="s">
        <v>23</v>
      </c>
      <c r="I299" s="43"/>
      <c r="J299" s="52"/>
    </row>
    <row r="300" spans="2:10" x14ac:dyDescent="0.2">
      <c r="B300" s="67" t="s">
        <v>47</v>
      </c>
      <c r="C300" s="69">
        <v>100000</v>
      </c>
      <c r="D300" s="69">
        <v>0</v>
      </c>
      <c r="E300" s="69">
        <v>0</v>
      </c>
      <c r="F300" s="73" t="s">
        <v>764</v>
      </c>
      <c r="G300" s="68" t="s">
        <v>470</v>
      </c>
      <c r="H300" s="51" t="s">
        <v>23</v>
      </c>
      <c r="I300" s="43"/>
      <c r="J300" s="52"/>
    </row>
    <row r="301" spans="2:10" x14ac:dyDescent="0.2">
      <c r="B301" s="67" t="s">
        <v>47</v>
      </c>
      <c r="C301" s="69">
        <v>100000</v>
      </c>
      <c r="D301" s="69">
        <v>0</v>
      </c>
      <c r="E301" s="69">
        <v>0</v>
      </c>
      <c r="F301" s="73" t="s">
        <v>765</v>
      </c>
      <c r="G301" s="68" t="s">
        <v>470</v>
      </c>
      <c r="H301" s="51" t="s">
        <v>23</v>
      </c>
      <c r="I301" s="43"/>
      <c r="J301" s="52"/>
    </row>
    <row r="302" spans="2:10" x14ac:dyDescent="0.2">
      <c r="B302" s="67" t="s">
        <v>47</v>
      </c>
      <c r="C302" s="69">
        <v>100000</v>
      </c>
      <c r="D302" s="69">
        <v>0</v>
      </c>
      <c r="E302" s="69">
        <v>0</v>
      </c>
      <c r="F302" s="73" t="s">
        <v>766</v>
      </c>
      <c r="G302" s="68" t="s">
        <v>470</v>
      </c>
      <c r="H302" s="51" t="s">
        <v>23</v>
      </c>
      <c r="I302" s="43"/>
      <c r="J302" s="52"/>
    </row>
    <row r="303" spans="2:10" x14ac:dyDescent="0.2">
      <c r="B303" s="67" t="s">
        <v>47</v>
      </c>
      <c r="C303" s="69">
        <v>100000</v>
      </c>
      <c r="D303" s="69">
        <v>0</v>
      </c>
      <c r="E303" s="69">
        <v>0</v>
      </c>
      <c r="F303" s="73" t="s">
        <v>767</v>
      </c>
      <c r="G303" s="68" t="s">
        <v>470</v>
      </c>
      <c r="H303" s="51" t="s">
        <v>23</v>
      </c>
      <c r="I303" s="43"/>
      <c r="J303" s="52"/>
    </row>
    <row r="304" spans="2:10" x14ac:dyDescent="0.2">
      <c r="B304" s="67" t="s">
        <v>47</v>
      </c>
      <c r="C304" s="69">
        <v>100000</v>
      </c>
      <c r="D304" s="69">
        <v>0</v>
      </c>
      <c r="E304" s="69">
        <v>0</v>
      </c>
      <c r="F304" s="73" t="s">
        <v>768</v>
      </c>
      <c r="G304" s="68" t="s">
        <v>470</v>
      </c>
      <c r="H304" s="51" t="s">
        <v>23</v>
      </c>
      <c r="I304" s="43"/>
      <c r="J304" s="52"/>
    </row>
    <row r="305" spans="2:10" x14ac:dyDescent="0.2">
      <c r="B305" s="67" t="s">
        <v>47</v>
      </c>
      <c r="C305" s="69">
        <v>100000</v>
      </c>
      <c r="D305" s="69">
        <v>0</v>
      </c>
      <c r="E305" s="69">
        <v>0</v>
      </c>
      <c r="F305" s="73" t="s">
        <v>769</v>
      </c>
      <c r="G305" s="68" t="s">
        <v>470</v>
      </c>
      <c r="H305" s="51" t="s">
        <v>23</v>
      </c>
      <c r="I305" s="43"/>
      <c r="J305" s="52"/>
    </row>
    <row r="306" spans="2:10" x14ac:dyDescent="0.2">
      <c r="B306" s="67" t="s">
        <v>47</v>
      </c>
      <c r="C306" s="69">
        <v>100000</v>
      </c>
      <c r="D306" s="69">
        <v>0</v>
      </c>
      <c r="E306" s="69">
        <v>0</v>
      </c>
      <c r="F306" s="73" t="s">
        <v>770</v>
      </c>
      <c r="G306" s="68" t="s">
        <v>470</v>
      </c>
      <c r="H306" s="51" t="s">
        <v>23</v>
      </c>
      <c r="I306" s="43"/>
      <c r="J306" s="52"/>
    </row>
    <row r="307" spans="2:10" x14ac:dyDescent="0.2">
      <c r="B307" s="67" t="s">
        <v>47</v>
      </c>
      <c r="C307" s="69">
        <v>100000</v>
      </c>
      <c r="D307" s="69">
        <v>0</v>
      </c>
      <c r="E307" s="69">
        <v>0</v>
      </c>
      <c r="F307" s="73" t="s">
        <v>771</v>
      </c>
      <c r="G307" s="68" t="s">
        <v>470</v>
      </c>
      <c r="H307" s="51" t="s">
        <v>23</v>
      </c>
      <c r="I307" s="43"/>
      <c r="J307" s="52"/>
    </row>
    <row r="308" spans="2:10" x14ac:dyDescent="0.2">
      <c r="B308" s="67" t="s">
        <v>47</v>
      </c>
      <c r="C308" s="69">
        <v>100000</v>
      </c>
      <c r="D308" s="69">
        <v>0</v>
      </c>
      <c r="E308" s="69">
        <v>0</v>
      </c>
      <c r="F308" s="73" t="s">
        <v>772</v>
      </c>
      <c r="G308" s="68" t="s">
        <v>470</v>
      </c>
      <c r="H308" s="51" t="s">
        <v>23</v>
      </c>
      <c r="I308" s="43"/>
      <c r="J308" s="52"/>
    </row>
    <row r="309" spans="2:10" x14ac:dyDescent="0.2">
      <c r="B309" s="67" t="s">
        <v>47</v>
      </c>
      <c r="C309" s="69">
        <v>100000</v>
      </c>
      <c r="D309" s="69">
        <v>0</v>
      </c>
      <c r="E309" s="69">
        <v>0</v>
      </c>
      <c r="F309" s="73" t="s">
        <v>773</v>
      </c>
      <c r="G309" s="68" t="s">
        <v>470</v>
      </c>
      <c r="H309" s="51" t="s">
        <v>23</v>
      </c>
      <c r="I309" s="43"/>
      <c r="J309" s="52"/>
    </row>
    <row r="310" spans="2:10" x14ac:dyDescent="0.2">
      <c r="B310" s="67" t="s">
        <v>46</v>
      </c>
      <c r="C310" s="69">
        <v>4505500</v>
      </c>
      <c r="D310" s="69">
        <v>0</v>
      </c>
      <c r="E310" s="69">
        <v>0</v>
      </c>
      <c r="F310" s="73" t="s">
        <v>774</v>
      </c>
      <c r="G310" s="68" t="s">
        <v>415</v>
      </c>
      <c r="H310" s="51" t="s">
        <v>23</v>
      </c>
      <c r="I310" s="43"/>
      <c r="J310" s="52"/>
    </row>
    <row r="311" spans="2:10" x14ac:dyDescent="0.2">
      <c r="B311" s="67" t="s">
        <v>46</v>
      </c>
      <c r="C311" s="36">
        <v>0</v>
      </c>
      <c r="D311" s="80">
        <v>32352</v>
      </c>
      <c r="E311" s="70">
        <v>235639674.24000001</v>
      </c>
      <c r="F311" s="73" t="s">
        <v>775</v>
      </c>
      <c r="G311" s="68" t="s">
        <v>428</v>
      </c>
      <c r="H311" s="51" t="s">
        <v>23</v>
      </c>
      <c r="I311" s="43"/>
      <c r="J311" s="52"/>
    </row>
    <row r="312" spans="2:10" x14ac:dyDescent="0.2">
      <c r="B312" s="67" t="s">
        <v>46</v>
      </c>
      <c r="C312" s="69">
        <v>5460000</v>
      </c>
      <c r="D312" s="69">
        <v>0</v>
      </c>
      <c r="E312" s="69">
        <v>0</v>
      </c>
      <c r="F312" s="73" t="s">
        <v>776</v>
      </c>
      <c r="G312" s="68" t="s">
        <v>478</v>
      </c>
      <c r="H312" s="51" t="s">
        <v>23</v>
      </c>
      <c r="I312" s="43"/>
      <c r="J312" s="52"/>
    </row>
    <row r="313" spans="2:10" x14ac:dyDescent="0.2">
      <c r="B313" s="67" t="s">
        <v>46</v>
      </c>
      <c r="C313" s="69">
        <v>3900000</v>
      </c>
      <c r="D313" s="69">
        <v>0</v>
      </c>
      <c r="E313" s="69">
        <v>0</v>
      </c>
      <c r="F313" s="73" t="s">
        <v>777</v>
      </c>
      <c r="G313" s="68" t="s">
        <v>479</v>
      </c>
      <c r="H313" s="51" t="s">
        <v>23</v>
      </c>
      <c r="I313" s="43"/>
      <c r="J313" s="52"/>
    </row>
    <row r="314" spans="2:10" x14ac:dyDescent="0.2">
      <c r="B314" s="67" t="s">
        <v>46</v>
      </c>
      <c r="C314" s="69">
        <v>26289200</v>
      </c>
      <c r="D314" s="69">
        <v>0</v>
      </c>
      <c r="E314" s="69">
        <v>0</v>
      </c>
      <c r="F314" s="73" t="s">
        <v>778</v>
      </c>
      <c r="G314" s="68" t="s">
        <v>477</v>
      </c>
      <c r="H314" s="51" t="s">
        <v>23</v>
      </c>
      <c r="I314" s="43"/>
      <c r="J314" s="52"/>
    </row>
    <row r="315" spans="2:10" x14ac:dyDescent="0.2">
      <c r="B315" s="67" t="s">
        <v>46</v>
      </c>
      <c r="C315" s="69">
        <v>790157516</v>
      </c>
      <c r="D315" s="69">
        <v>0</v>
      </c>
      <c r="E315" s="69">
        <v>0</v>
      </c>
      <c r="F315" s="73" t="s">
        <v>779</v>
      </c>
      <c r="G315" s="68" t="s">
        <v>477</v>
      </c>
      <c r="H315" s="51" t="s">
        <v>23</v>
      </c>
      <c r="I315" s="43"/>
      <c r="J315" s="52"/>
    </row>
    <row r="316" spans="2:10" x14ac:dyDescent="0.2">
      <c r="B316" s="67" t="s">
        <v>46</v>
      </c>
      <c r="C316" s="69">
        <v>250430000</v>
      </c>
      <c r="D316" s="69">
        <v>0</v>
      </c>
      <c r="E316" s="69">
        <v>0</v>
      </c>
      <c r="F316" s="73" t="s">
        <v>780</v>
      </c>
      <c r="G316" s="68" t="s">
        <v>480</v>
      </c>
      <c r="H316" s="51" t="s">
        <v>23</v>
      </c>
      <c r="I316" s="43"/>
      <c r="J316" s="52"/>
    </row>
    <row r="317" spans="2:10" x14ac:dyDescent="0.2">
      <c r="B317" s="67" t="s">
        <v>46</v>
      </c>
      <c r="C317" s="69">
        <v>1280000</v>
      </c>
      <c r="D317" s="69">
        <v>0</v>
      </c>
      <c r="E317" s="69">
        <v>0</v>
      </c>
      <c r="F317" s="73" t="s">
        <v>781</v>
      </c>
      <c r="G317" s="68" t="s">
        <v>415</v>
      </c>
      <c r="H317" s="51" t="s">
        <v>23</v>
      </c>
      <c r="I317" s="43"/>
      <c r="J317" s="52"/>
    </row>
    <row r="318" spans="2:10" x14ac:dyDescent="0.2">
      <c r="B318" s="67" t="s">
        <v>47</v>
      </c>
      <c r="C318" s="69">
        <v>100000</v>
      </c>
      <c r="D318" s="69">
        <v>0</v>
      </c>
      <c r="E318" s="69">
        <v>0</v>
      </c>
      <c r="F318" s="73" t="s">
        <v>782</v>
      </c>
      <c r="G318" s="68" t="s">
        <v>481</v>
      </c>
      <c r="H318" s="51" t="s">
        <v>23</v>
      </c>
      <c r="I318" s="43"/>
      <c r="J318" s="52"/>
    </row>
    <row r="319" spans="2:10" x14ac:dyDescent="0.2">
      <c r="B319" s="67" t="s">
        <v>47</v>
      </c>
      <c r="C319" s="69">
        <v>100000</v>
      </c>
      <c r="D319" s="69">
        <v>0</v>
      </c>
      <c r="E319" s="69">
        <v>0</v>
      </c>
      <c r="F319" s="73" t="s">
        <v>783</v>
      </c>
      <c r="G319" s="68" t="s">
        <v>481</v>
      </c>
      <c r="H319" s="51" t="s">
        <v>23</v>
      </c>
      <c r="I319" s="43"/>
      <c r="J319" s="52"/>
    </row>
    <row r="320" spans="2:10" x14ac:dyDescent="0.2">
      <c r="B320" s="67" t="s">
        <v>47</v>
      </c>
      <c r="C320" s="69">
        <v>100000</v>
      </c>
      <c r="D320" s="69">
        <v>0</v>
      </c>
      <c r="E320" s="69">
        <v>0</v>
      </c>
      <c r="F320" s="73" t="s">
        <v>784</v>
      </c>
      <c r="G320" s="68" t="s">
        <v>481</v>
      </c>
      <c r="H320" s="51" t="s">
        <v>23</v>
      </c>
      <c r="I320" s="43"/>
      <c r="J320" s="52"/>
    </row>
    <row r="321" spans="2:10" x14ac:dyDescent="0.2">
      <c r="B321" s="67" t="s">
        <v>47</v>
      </c>
      <c r="C321" s="69">
        <v>100000</v>
      </c>
      <c r="D321" s="69">
        <v>0</v>
      </c>
      <c r="E321" s="69">
        <v>0</v>
      </c>
      <c r="F321" s="73" t="s">
        <v>785</v>
      </c>
      <c r="G321" s="68" t="s">
        <v>481</v>
      </c>
      <c r="H321" s="51" t="s">
        <v>23</v>
      </c>
      <c r="I321" s="43"/>
      <c r="J321" s="52"/>
    </row>
    <row r="322" spans="2:10" x14ac:dyDescent="0.2">
      <c r="B322" s="67" t="s">
        <v>47</v>
      </c>
      <c r="C322" s="69">
        <v>100000</v>
      </c>
      <c r="D322" s="69">
        <v>0</v>
      </c>
      <c r="E322" s="69">
        <v>0</v>
      </c>
      <c r="F322" s="73" t="s">
        <v>786</v>
      </c>
      <c r="G322" s="68" t="s">
        <v>481</v>
      </c>
      <c r="H322" s="51" t="s">
        <v>23</v>
      </c>
      <c r="I322" s="43"/>
      <c r="J322" s="52"/>
    </row>
    <row r="323" spans="2:10" x14ac:dyDescent="0.2">
      <c r="B323" s="67" t="s">
        <v>47</v>
      </c>
      <c r="C323" s="69">
        <v>100000</v>
      </c>
      <c r="D323" s="69">
        <v>0</v>
      </c>
      <c r="E323" s="69">
        <v>0</v>
      </c>
      <c r="F323" s="73" t="s">
        <v>787</v>
      </c>
      <c r="G323" s="68" t="s">
        <v>481</v>
      </c>
      <c r="H323" s="51" t="s">
        <v>23</v>
      </c>
      <c r="I323" s="43"/>
      <c r="J323" s="52"/>
    </row>
    <row r="324" spans="2:10" x14ac:dyDescent="0.2">
      <c r="B324" s="67" t="s">
        <v>47</v>
      </c>
      <c r="C324" s="69">
        <v>100000</v>
      </c>
      <c r="D324" s="69">
        <v>0</v>
      </c>
      <c r="E324" s="69">
        <v>0</v>
      </c>
      <c r="F324" s="73" t="s">
        <v>788</v>
      </c>
      <c r="G324" s="68" t="s">
        <v>481</v>
      </c>
      <c r="H324" s="51" t="s">
        <v>23</v>
      </c>
      <c r="I324" s="43"/>
      <c r="J324" s="52"/>
    </row>
    <row r="325" spans="2:10" x14ac:dyDescent="0.2">
      <c r="B325" s="67" t="s">
        <v>47</v>
      </c>
      <c r="C325" s="69">
        <v>100000</v>
      </c>
      <c r="D325" s="69">
        <v>0</v>
      </c>
      <c r="E325" s="69">
        <v>0</v>
      </c>
      <c r="F325" s="73" t="s">
        <v>789</v>
      </c>
      <c r="G325" s="68" t="s">
        <v>481</v>
      </c>
      <c r="H325" s="51" t="s">
        <v>23</v>
      </c>
      <c r="I325" s="43"/>
      <c r="J325" s="52"/>
    </row>
    <row r="326" spans="2:10" x14ac:dyDescent="0.2">
      <c r="B326" s="67" t="s">
        <v>47</v>
      </c>
      <c r="C326" s="69">
        <v>100000</v>
      </c>
      <c r="D326" s="69">
        <v>0</v>
      </c>
      <c r="E326" s="69">
        <v>0</v>
      </c>
      <c r="F326" s="73" t="s">
        <v>790</v>
      </c>
      <c r="G326" s="68" t="s">
        <v>481</v>
      </c>
      <c r="H326" s="51" t="s">
        <v>23</v>
      </c>
      <c r="I326" s="43"/>
      <c r="J326" s="52"/>
    </row>
    <row r="327" spans="2:10" x14ac:dyDescent="0.2">
      <c r="B327" s="67" t="s">
        <v>47</v>
      </c>
      <c r="C327" s="69">
        <v>100000</v>
      </c>
      <c r="D327" s="69">
        <v>0</v>
      </c>
      <c r="E327" s="69">
        <v>0</v>
      </c>
      <c r="F327" s="73" t="s">
        <v>791</v>
      </c>
      <c r="G327" s="68" t="s">
        <v>481</v>
      </c>
      <c r="H327" s="51" t="s">
        <v>23</v>
      </c>
      <c r="I327" s="43"/>
      <c r="J327" s="52"/>
    </row>
    <row r="328" spans="2:10" x14ac:dyDescent="0.2">
      <c r="B328" s="67" t="s">
        <v>47</v>
      </c>
      <c r="C328" s="69">
        <v>100000</v>
      </c>
      <c r="D328" s="69">
        <v>0</v>
      </c>
      <c r="E328" s="69">
        <v>0</v>
      </c>
      <c r="F328" s="73" t="s">
        <v>792</v>
      </c>
      <c r="G328" s="68" t="s">
        <v>481</v>
      </c>
      <c r="H328" s="51" t="s">
        <v>23</v>
      </c>
      <c r="I328" s="43"/>
      <c r="J328" s="52"/>
    </row>
    <row r="329" spans="2:10" x14ac:dyDescent="0.2">
      <c r="B329" s="67" t="s">
        <v>47</v>
      </c>
      <c r="C329" s="69">
        <v>100000</v>
      </c>
      <c r="D329" s="69">
        <v>0</v>
      </c>
      <c r="E329" s="69">
        <v>0</v>
      </c>
      <c r="F329" s="73" t="s">
        <v>793</v>
      </c>
      <c r="G329" s="68" t="s">
        <v>481</v>
      </c>
      <c r="H329" s="51" t="s">
        <v>23</v>
      </c>
      <c r="I329" s="43"/>
      <c r="J329" s="52"/>
    </row>
    <row r="330" spans="2:10" x14ac:dyDescent="0.2">
      <c r="B330" s="67" t="s">
        <v>47</v>
      </c>
      <c r="C330" s="69">
        <v>100000</v>
      </c>
      <c r="D330" s="69">
        <v>0</v>
      </c>
      <c r="E330" s="69">
        <v>0</v>
      </c>
      <c r="F330" s="73" t="s">
        <v>794</v>
      </c>
      <c r="G330" s="68" t="s">
        <v>481</v>
      </c>
      <c r="H330" s="51" t="s">
        <v>23</v>
      </c>
      <c r="I330" s="43"/>
      <c r="J330" s="52"/>
    </row>
    <row r="331" spans="2:10" x14ac:dyDescent="0.2">
      <c r="B331" s="67" t="s">
        <v>47</v>
      </c>
      <c r="C331" s="69">
        <v>100000</v>
      </c>
      <c r="D331" s="69">
        <v>0</v>
      </c>
      <c r="E331" s="69">
        <v>0</v>
      </c>
      <c r="F331" s="73" t="s">
        <v>795</v>
      </c>
      <c r="G331" s="68" t="s">
        <v>481</v>
      </c>
      <c r="H331" s="51" t="s">
        <v>23</v>
      </c>
      <c r="I331" s="43"/>
      <c r="J331" s="52"/>
    </row>
    <row r="332" spans="2:10" x14ac:dyDescent="0.2">
      <c r="B332" s="67" t="s">
        <v>47</v>
      </c>
      <c r="C332" s="69">
        <v>100000</v>
      </c>
      <c r="D332" s="69">
        <v>0</v>
      </c>
      <c r="E332" s="69">
        <v>0</v>
      </c>
      <c r="F332" s="73" t="s">
        <v>796</v>
      </c>
      <c r="G332" s="68" t="s">
        <v>481</v>
      </c>
      <c r="H332" s="51" t="s">
        <v>23</v>
      </c>
      <c r="I332" s="43"/>
      <c r="J332" s="52"/>
    </row>
    <row r="333" spans="2:10" x14ac:dyDescent="0.2">
      <c r="B333" s="67" t="s">
        <v>47</v>
      </c>
      <c r="C333" s="69">
        <v>100000</v>
      </c>
      <c r="D333" s="69">
        <v>0</v>
      </c>
      <c r="E333" s="69">
        <v>0</v>
      </c>
      <c r="F333" s="73" t="s">
        <v>797</v>
      </c>
      <c r="G333" s="68" t="s">
        <v>481</v>
      </c>
      <c r="H333" s="51" t="s">
        <v>23</v>
      </c>
      <c r="I333" s="43"/>
      <c r="J333" s="52"/>
    </row>
    <row r="334" spans="2:10" x14ac:dyDescent="0.2">
      <c r="B334" s="67" t="s">
        <v>47</v>
      </c>
      <c r="C334" s="69">
        <v>100000</v>
      </c>
      <c r="D334" s="69">
        <v>0</v>
      </c>
      <c r="E334" s="69">
        <v>0</v>
      </c>
      <c r="F334" s="73" t="s">
        <v>798</v>
      </c>
      <c r="G334" s="68" t="s">
        <v>481</v>
      </c>
      <c r="H334" s="51" t="s">
        <v>23</v>
      </c>
      <c r="I334" s="43"/>
      <c r="J334" s="52"/>
    </row>
    <row r="335" spans="2:10" x14ac:dyDescent="0.2">
      <c r="B335" s="67" t="s">
        <v>47</v>
      </c>
      <c r="C335" s="69">
        <v>100000</v>
      </c>
      <c r="D335" s="69">
        <v>0</v>
      </c>
      <c r="E335" s="69">
        <v>0</v>
      </c>
      <c r="F335" s="73" t="s">
        <v>799</v>
      </c>
      <c r="G335" s="68" t="s">
        <v>481</v>
      </c>
      <c r="H335" s="51" t="s">
        <v>23</v>
      </c>
      <c r="I335" s="43"/>
      <c r="J335" s="52"/>
    </row>
    <row r="336" spans="2:10" x14ac:dyDescent="0.2">
      <c r="B336" s="67" t="s">
        <v>46</v>
      </c>
      <c r="C336" s="69">
        <v>1080422</v>
      </c>
      <c r="D336" s="69">
        <v>0</v>
      </c>
      <c r="E336" s="69">
        <v>0</v>
      </c>
      <c r="F336" s="73" t="s">
        <v>800</v>
      </c>
      <c r="G336" s="68" t="s">
        <v>482</v>
      </c>
      <c r="H336" s="51" t="s">
        <v>23</v>
      </c>
      <c r="I336" s="43"/>
      <c r="J336" s="52"/>
    </row>
    <row r="337" spans="2:10" x14ac:dyDescent="0.2">
      <c r="B337" s="67" t="s">
        <v>46</v>
      </c>
      <c r="C337" s="69">
        <v>5450200</v>
      </c>
      <c r="D337" s="69">
        <v>0</v>
      </c>
      <c r="E337" s="69">
        <v>0</v>
      </c>
      <c r="F337" s="73" t="s">
        <v>801</v>
      </c>
      <c r="G337" s="68" t="s">
        <v>480</v>
      </c>
      <c r="H337" s="51" t="s">
        <v>23</v>
      </c>
      <c r="I337" s="43"/>
      <c r="J337" s="52"/>
    </row>
    <row r="338" spans="2:10" x14ac:dyDescent="0.2">
      <c r="B338" s="67" t="s">
        <v>46</v>
      </c>
      <c r="C338" s="69">
        <v>1574850000</v>
      </c>
      <c r="D338" s="69">
        <v>0</v>
      </c>
      <c r="E338" s="69">
        <v>0</v>
      </c>
      <c r="F338" s="73" t="s">
        <v>802</v>
      </c>
      <c r="G338" s="68" t="s">
        <v>483</v>
      </c>
      <c r="H338" s="51" t="s">
        <v>23</v>
      </c>
      <c r="I338" s="43"/>
      <c r="J338" s="52"/>
    </row>
    <row r="339" spans="2:10" x14ac:dyDescent="0.2">
      <c r="B339" s="67" t="s">
        <v>47</v>
      </c>
      <c r="C339" s="69">
        <v>100000</v>
      </c>
      <c r="D339" s="69">
        <v>0</v>
      </c>
      <c r="E339" s="69">
        <v>0</v>
      </c>
      <c r="F339" s="73" t="s">
        <v>803</v>
      </c>
      <c r="G339" s="68" t="s">
        <v>479</v>
      </c>
      <c r="H339" s="51" t="s">
        <v>23</v>
      </c>
      <c r="I339" s="43"/>
      <c r="J339" s="52"/>
    </row>
    <row r="340" spans="2:10" x14ac:dyDescent="0.2">
      <c r="B340" s="67" t="s">
        <v>47</v>
      </c>
      <c r="C340" s="69">
        <v>100000</v>
      </c>
      <c r="D340" s="69">
        <v>0</v>
      </c>
      <c r="E340" s="69">
        <v>0</v>
      </c>
      <c r="F340" s="73" t="s">
        <v>804</v>
      </c>
      <c r="G340" s="68" t="s">
        <v>479</v>
      </c>
      <c r="H340" s="51" t="s">
        <v>23</v>
      </c>
      <c r="I340" s="43"/>
      <c r="J340" s="52"/>
    </row>
    <row r="341" spans="2:10" x14ac:dyDescent="0.2">
      <c r="B341" s="67" t="s">
        <v>47</v>
      </c>
      <c r="C341" s="69">
        <v>100000</v>
      </c>
      <c r="D341" s="69">
        <v>0</v>
      </c>
      <c r="E341" s="69">
        <v>0</v>
      </c>
      <c r="F341" s="73" t="s">
        <v>805</v>
      </c>
      <c r="G341" s="68" t="s">
        <v>479</v>
      </c>
      <c r="H341" s="51" t="s">
        <v>23</v>
      </c>
      <c r="I341" s="43"/>
      <c r="J341" s="52"/>
    </row>
    <row r="342" spans="2:10" x14ac:dyDescent="0.2">
      <c r="B342" s="67" t="s">
        <v>47</v>
      </c>
      <c r="C342" s="69">
        <v>100000</v>
      </c>
      <c r="D342" s="69">
        <v>0</v>
      </c>
      <c r="E342" s="69">
        <v>0</v>
      </c>
      <c r="F342" s="73" t="s">
        <v>806</v>
      </c>
      <c r="G342" s="68" t="s">
        <v>479</v>
      </c>
      <c r="H342" s="51" t="s">
        <v>23</v>
      </c>
      <c r="I342" s="43"/>
      <c r="J342" s="52"/>
    </row>
    <row r="343" spans="2:10" x14ac:dyDescent="0.2">
      <c r="B343" s="67" t="s">
        <v>47</v>
      </c>
      <c r="C343" s="69">
        <v>100000</v>
      </c>
      <c r="D343" s="69">
        <v>0</v>
      </c>
      <c r="E343" s="69">
        <v>0</v>
      </c>
      <c r="F343" s="73" t="s">
        <v>807</v>
      </c>
      <c r="G343" s="68" t="s">
        <v>479</v>
      </c>
      <c r="H343" s="51" t="s">
        <v>23</v>
      </c>
      <c r="I343" s="43"/>
      <c r="J343" s="52"/>
    </row>
    <row r="344" spans="2:10" x14ac:dyDescent="0.2">
      <c r="B344" s="67" t="s">
        <v>47</v>
      </c>
      <c r="C344" s="69">
        <v>100000</v>
      </c>
      <c r="D344" s="69">
        <v>0</v>
      </c>
      <c r="E344" s="69">
        <v>0</v>
      </c>
      <c r="F344" s="73" t="s">
        <v>808</v>
      </c>
      <c r="G344" s="68" t="s">
        <v>479</v>
      </c>
      <c r="H344" s="51" t="s">
        <v>23</v>
      </c>
      <c r="I344" s="43"/>
      <c r="J344" s="52"/>
    </row>
    <row r="345" spans="2:10" x14ac:dyDescent="0.2">
      <c r="B345" s="67" t="s">
        <v>47</v>
      </c>
      <c r="C345" s="69">
        <v>100000</v>
      </c>
      <c r="D345" s="69">
        <v>0</v>
      </c>
      <c r="E345" s="69">
        <v>0</v>
      </c>
      <c r="F345" s="73" t="s">
        <v>809</v>
      </c>
      <c r="G345" s="68" t="s">
        <v>479</v>
      </c>
      <c r="H345" s="51" t="s">
        <v>23</v>
      </c>
      <c r="I345" s="43"/>
      <c r="J345" s="52"/>
    </row>
    <row r="346" spans="2:10" x14ac:dyDescent="0.2">
      <c r="B346" s="67" t="s">
        <v>47</v>
      </c>
      <c r="C346" s="69">
        <v>100000</v>
      </c>
      <c r="D346" s="69">
        <v>0</v>
      </c>
      <c r="E346" s="69">
        <v>0</v>
      </c>
      <c r="F346" s="73" t="s">
        <v>810</v>
      </c>
      <c r="G346" s="68" t="s">
        <v>479</v>
      </c>
      <c r="H346" s="51" t="s">
        <v>23</v>
      </c>
      <c r="I346" s="43"/>
      <c r="J346" s="52"/>
    </row>
    <row r="347" spans="2:10" x14ac:dyDescent="0.2">
      <c r="B347" s="67" t="s">
        <v>47</v>
      </c>
      <c r="C347" s="69">
        <v>100000</v>
      </c>
      <c r="D347" s="69">
        <v>0</v>
      </c>
      <c r="E347" s="69">
        <v>0</v>
      </c>
      <c r="F347" s="73" t="s">
        <v>811</v>
      </c>
      <c r="G347" s="68" t="s">
        <v>479</v>
      </c>
      <c r="H347" s="51" t="s">
        <v>23</v>
      </c>
      <c r="I347" s="43"/>
      <c r="J347" s="52"/>
    </row>
    <row r="348" spans="2:10" x14ac:dyDescent="0.2">
      <c r="B348" s="67" t="s">
        <v>47</v>
      </c>
      <c r="C348" s="69">
        <v>100000</v>
      </c>
      <c r="D348" s="69">
        <v>0</v>
      </c>
      <c r="E348" s="69">
        <v>0</v>
      </c>
      <c r="F348" s="73" t="s">
        <v>812</v>
      </c>
      <c r="G348" s="68" t="s">
        <v>479</v>
      </c>
      <c r="H348" s="51" t="s">
        <v>23</v>
      </c>
      <c r="I348" s="43"/>
      <c r="J348" s="52"/>
    </row>
    <row r="349" spans="2:10" x14ac:dyDescent="0.2">
      <c r="B349" s="67" t="s">
        <v>47</v>
      </c>
      <c r="C349" s="69">
        <v>100000</v>
      </c>
      <c r="D349" s="69">
        <v>0</v>
      </c>
      <c r="E349" s="69">
        <v>0</v>
      </c>
      <c r="F349" s="73" t="s">
        <v>813</v>
      </c>
      <c r="G349" s="68" t="s">
        <v>479</v>
      </c>
      <c r="H349" s="51" t="s">
        <v>23</v>
      </c>
      <c r="I349" s="43"/>
      <c r="J349" s="52"/>
    </row>
    <row r="350" spans="2:10" x14ac:dyDescent="0.2">
      <c r="B350" s="67" t="s">
        <v>47</v>
      </c>
      <c r="C350" s="69">
        <v>100000</v>
      </c>
      <c r="D350" s="69">
        <v>0</v>
      </c>
      <c r="E350" s="69">
        <v>0</v>
      </c>
      <c r="F350" s="73" t="s">
        <v>814</v>
      </c>
      <c r="G350" s="68" t="s">
        <v>479</v>
      </c>
      <c r="H350" s="51" t="s">
        <v>23</v>
      </c>
      <c r="I350" s="43"/>
      <c r="J350" s="52"/>
    </row>
    <row r="351" spans="2:10" x14ac:dyDescent="0.2">
      <c r="B351" s="67" t="s">
        <v>47</v>
      </c>
      <c r="C351" s="69">
        <v>100000</v>
      </c>
      <c r="D351" s="69">
        <v>0</v>
      </c>
      <c r="E351" s="69">
        <v>0</v>
      </c>
      <c r="F351" s="73" t="s">
        <v>815</v>
      </c>
      <c r="G351" s="68" t="s">
        <v>479</v>
      </c>
      <c r="H351" s="51" t="s">
        <v>23</v>
      </c>
      <c r="I351" s="43"/>
      <c r="J351" s="52"/>
    </row>
    <row r="352" spans="2:10" x14ac:dyDescent="0.2">
      <c r="B352" s="67" t="s">
        <v>47</v>
      </c>
      <c r="C352" s="69">
        <v>100000</v>
      </c>
      <c r="D352" s="69">
        <v>0</v>
      </c>
      <c r="E352" s="69">
        <v>0</v>
      </c>
      <c r="F352" s="73" t="s">
        <v>816</v>
      </c>
      <c r="G352" s="68" t="s">
        <v>479</v>
      </c>
      <c r="H352" s="51" t="s">
        <v>23</v>
      </c>
      <c r="I352" s="43"/>
      <c r="J352" s="52"/>
    </row>
    <row r="353" spans="2:10" x14ac:dyDescent="0.2">
      <c r="B353" s="67" t="s">
        <v>47</v>
      </c>
      <c r="C353" s="69">
        <v>100000</v>
      </c>
      <c r="D353" s="69">
        <v>0</v>
      </c>
      <c r="E353" s="69">
        <v>0</v>
      </c>
      <c r="F353" s="73" t="s">
        <v>817</v>
      </c>
      <c r="G353" s="68" t="s">
        <v>479</v>
      </c>
      <c r="H353" s="51" t="s">
        <v>23</v>
      </c>
      <c r="I353" s="43"/>
      <c r="J353" s="52"/>
    </row>
    <row r="354" spans="2:10" x14ac:dyDescent="0.2">
      <c r="B354" s="67" t="s">
        <v>47</v>
      </c>
      <c r="C354" s="69">
        <v>100000</v>
      </c>
      <c r="D354" s="69">
        <v>0</v>
      </c>
      <c r="E354" s="69">
        <v>0</v>
      </c>
      <c r="F354" s="73" t="s">
        <v>818</v>
      </c>
      <c r="G354" s="68" t="s">
        <v>479</v>
      </c>
      <c r="H354" s="51" t="s">
        <v>23</v>
      </c>
      <c r="I354" s="43"/>
      <c r="J354" s="52"/>
    </row>
    <row r="355" spans="2:10" x14ac:dyDescent="0.2">
      <c r="B355" s="67" t="s">
        <v>47</v>
      </c>
      <c r="C355" s="69">
        <v>100000</v>
      </c>
      <c r="D355" s="69">
        <v>0</v>
      </c>
      <c r="E355" s="69">
        <v>0</v>
      </c>
      <c r="F355" s="73" t="s">
        <v>819</v>
      </c>
      <c r="G355" s="68" t="s">
        <v>479</v>
      </c>
      <c r="H355" s="51" t="s">
        <v>23</v>
      </c>
      <c r="I355" s="43"/>
      <c r="J355" s="52"/>
    </row>
    <row r="356" spans="2:10" x14ac:dyDescent="0.2">
      <c r="B356" s="67" t="s">
        <v>47</v>
      </c>
      <c r="C356" s="69">
        <v>100000</v>
      </c>
      <c r="D356" s="69">
        <v>0</v>
      </c>
      <c r="E356" s="69">
        <v>0</v>
      </c>
      <c r="F356" s="73" t="s">
        <v>820</v>
      </c>
      <c r="G356" s="68" t="s">
        <v>479</v>
      </c>
      <c r="H356" s="51" t="s">
        <v>23</v>
      </c>
      <c r="I356" s="43"/>
      <c r="J356" s="52"/>
    </row>
    <row r="357" spans="2:10" x14ac:dyDescent="0.2">
      <c r="B357" s="67" t="s">
        <v>47</v>
      </c>
      <c r="C357" s="69">
        <v>100000</v>
      </c>
      <c r="D357" s="69">
        <v>0</v>
      </c>
      <c r="E357" s="69">
        <v>0</v>
      </c>
      <c r="F357" s="73" t="s">
        <v>821</v>
      </c>
      <c r="G357" s="68" t="s">
        <v>479</v>
      </c>
      <c r="H357" s="51" t="s">
        <v>23</v>
      </c>
      <c r="I357" s="43"/>
      <c r="J357" s="52"/>
    </row>
    <row r="358" spans="2:10" x14ac:dyDescent="0.2">
      <c r="B358" s="67" t="s">
        <v>46</v>
      </c>
      <c r="C358" s="36">
        <v>0</v>
      </c>
      <c r="D358" s="80">
        <v>246.25</v>
      </c>
      <c r="E358" s="70">
        <v>1793591.425</v>
      </c>
      <c r="F358" s="73" t="s">
        <v>822</v>
      </c>
      <c r="G358" s="68" t="s">
        <v>482</v>
      </c>
      <c r="H358" s="51" t="s">
        <v>23</v>
      </c>
      <c r="I358" s="43"/>
      <c r="J358" s="52"/>
    </row>
    <row r="359" spans="2:10" x14ac:dyDescent="0.2">
      <c r="B359" s="67" t="s">
        <v>46</v>
      </c>
      <c r="C359" s="36">
        <v>0</v>
      </c>
      <c r="D359" s="80">
        <v>4290</v>
      </c>
      <c r="E359" s="70">
        <v>31246729.800000001</v>
      </c>
      <c r="F359" s="73" t="s">
        <v>823</v>
      </c>
      <c r="G359" s="68" t="s">
        <v>482</v>
      </c>
      <c r="H359" s="51" t="s">
        <v>23</v>
      </c>
      <c r="I359" s="43"/>
      <c r="J359" s="52"/>
    </row>
    <row r="360" spans="2:10" x14ac:dyDescent="0.2">
      <c r="B360" s="67" t="s">
        <v>46</v>
      </c>
      <c r="C360" s="36">
        <v>0</v>
      </c>
      <c r="D360" s="80">
        <v>15553.53</v>
      </c>
      <c r="E360" s="70">
        <v>113286002.1786</v>
      </c>
      <c r="F360" s="73" t="s">
        <v>824</v>
      </c>
      <c r="G360" s="68" t="s">
        <v>482</v>
      </c>
      <c r="H360" s="51" t="s">
        <v>23</v>
      </c>
      <c r="I360" s="43"/>
      <c r="J360" s="52"/>
    </row>
    <row r="361" spans="2:10" x14ac:dyDescent="0.2">
      <c r="B361" s="67" t="s">
        <v>46</v>
      </c>
      <c r="C361" s="36">
        <v>0</v>
      </c>
      <c r="D361" s="80">
        <v>178.93</v>
      </c>
      <c r="E361" s="70">
        <v>1303258.1266000001</v>
      </c>
      <c r="F361" s="73" t="s">
        <v>825</v>
      </c>
      <c r="G361" s="68" t="s">
        <v>482</v>
      </c>
      <c r="H361" s="51" t="s">
        <v>23</v>
      </c>
      <c r="I361" s="43"/>
      <c r="J361" s="52"/>
    </row>
    <row r="362" spans="2:10" x14ac:dyDescent="0.2">
      <c r="B362" s="67" t="s">
        <v>46</v>
      </c>
      <c r="C362" s="69">
        <v>2340000</v>
      </c>
      <c r="D362" s="69">
        <v>0</v>
      </c>
      <c r="E362" s="69">
        <v>0</v>
      </c>
      <c r="F362" s="73" t="s">
        <v>826</v>
      </c>
      <c r="G362" s="68" t="s">
        <v>482</v>
      </c>
      <c r="H362" s="51" t="s">
        <v>23</v>
      </c>
      <c r="I362" s="43"/>
      <c r="J362" s="52"/>
    </row>
    <row r="363" spans="2:10" x14ac:dyDescent="0.2">
      <c r="B363" s="67" t="s">
        <v>46</v>
      </c>
      <c r="C363" s="69">
        <v>910000</v>
      </c>
      <c r="D363" s="69">
        <v>0</v>
      </c>
      <c r="E363" s="69">
        <v>0</v>
      </c>
      <c r="F363" s="73" t="s">
        <v>827</v>
      </c>
      <c r="G363" s="68" t="s">
        <v>482</v>
      </c>
      <c r="H363" s="51" t="s">
        <v>23</v>
      </c>
      <c r="I363" s="43"/>
      <c r="J363" s="52"/>
    </row>
    <row r="364" spans="2:10" x14ac:dyDescent="0.2">
      <c r="B364" s="67" t="s">
        <v>46</v>
      </c>
      <c r="C364" s="36">
        <v>0</v>
      </c>
      <c r="D364" s="80">
        <v>180.08</v>
      </c>
      <c r="E364" s="70">
        <v>1311634.2896</v>
      </c>
      <c r="F364" s="73" t="s">
        <v>828</v>
      </c>
      <c r="G364" s="68" t="s">
        <v>423</v>
      </c>
      <c r="H364" s="51" t="s">
        <v>23</v>
      </c>
      <c r="I364" s="43"/>
      <c r="J364" s="52"/>
    </row>
    <row r="365" spans="2:10" x14ac:dyDescent="0.2">
      <c r="B365" s="67" t="s">
        <v>46</v>
      </c>
      <c r="C365" s="69">
        <v>680000</v>
      </c>
      <c r="D365" s="69">
        <v>0</v>
      </c>
      <c r="E365" s="69">
        <v>0</v>
      </c>
      <c r="F365" s="73" t="s">
        <v>829</v>
      </c>
      <c r="G365" s="68" t="s">
        <v>423</v>
      </c>
      <c r="H365" s="51" t="s">
        <v>23</v>
      </c>
      <c r="I365" s="43"/>
      <c r="J365" s="52"/>
    </row>
    <row r="366" spans="2:10" x14ac:dyDescent="0.2">
      <c r="B366" s="67" t="s">
        <v>46</v>
      </c>
      <c r="C366" s="69">
        <v>62825854</v>
      </c>
      <c r="D366" s="69">
        <v>0</v>
      </c>
      <c r="E366" s="69">
        <v>0</v>
      </c>
      <c r="F366" s="73" t="s">
        <v>830</v>
      </c>
      <c r="G366" s="68" t="s">
        <v>482</v>
      </c>
      <c r="H366" s="51" t="s">
        <v>23</v>
      </c>
      <c r="I366" s="43"/>
      <c r="J366" s="52"/>
    </row>
    <row r="367" spans="2:10" x14ac:dyDescent="0.2">
      <c r="B367" s="67" t="s">
        <v>46</v>
      </c>
      <c r="C367" s="69">
        <v>93085000</v>
      </c>
      <c r="D367" s="69">
        <v>0</v>
      </c>
      <c r="E367" s="69">
        <v>0</v>
      </c>
      <c r="F367" s="73" t="s">
        <v>831</v>
      </c>
      <c r="G367" s="68" t="s">
        <v>484</v>
      </c>
      <c r="H367" s="51" t="s">
        <v>23</v>
      </c>
      <c r="I367" s="43"/>
      <c r="J367" s="52"/>
    </row>
    <row r="368" spans="2:10" x14ac:dyDescent="0.2">
      <c r="B368" s="67" t="s">
        <v>47</v>
      </c>
      <c r="C368" s="69">
        <v>63429777</v>
      </c>
      <c r="D368" s="69">
        <v>0</v>
      </c>
      <c r="E368" s="69">
        <v>0</v>
      </c>
      <c r="F368" s="73" t="s">
        <v>832</v>
      </c>
      <c r="G368" s="68" t="s">
        <v>485</v>
      </c>
      <c r="H368" s="51" t="s">
        <v>23</v>
      </c>
      <c r="I368" s="43"/>
      <c r="J368" s="52"/>
    </row>
    <row r="369" spans="2:10" x14ac:dyDescent="0.2">
      <c r="B369" s="67" t="s">
        <v>47</v>
      </c>
      <c r="C369" s="69">
        <v>46033</v>
      </c>
      <c r="D369" s="69">
        <v>0</v>
      </c>
      <c r="E369" s="69">
        <v>0</v>
      </c>
      <c r="F369" s="73" t="s">
        <v>833</v>
      </c>
      <c r="G369" s="68" t="s">
        <v>485</v>
      </c>
      <c r="H369" s="51" t="s">
        <v>23</v>
      </c>
      <c r="I369" s="43"/>
      <c r="J369" s="52"/>
    </row>
    <row r="370" spans="2:10" x14ac:dyDescent="0.2">
      <c r="B370" s="67" t="s">
        <v>47</v>
      </c>
      <c r="C370" s="69">
        <v>10221463</v>
      </c>
      <c r="D370" s="69">
        <v>0</v>
      </c>
      <c r="E370" s="69">
        <v>0</v>
      </c>
      <c r="F370" s="73" t="s">
        <v>834</v>
      </c>
      <c r="G370" s="68" t="s">
        <v>485</v>
      </c>
      <c r="H370" s="51" t="s">
        <v>23</v>
      </c>
      <c r="I370" s="43"/>
      <c r="J370" s="52"/>
    </row>
    <row r="371" spans="2:10" x14ac:dyDescent="0.2">
      <c r="B371" s="67" t="s">
        <v>47</v>
      </c>
      <c r="C371" s="69">
        <v>21901472</v>
      </c>
      <c r="D371" s="69">
        <v>0</v>
      </c>
      <c r="E371" s="69">
        <v>0</v>
      </c>
      <c r="F371" s="73" t="s">
        <v>835</v>
      </c>
      <c r="G371" s="68" t="s">
        <v>485</v>
      </c>
      <c r="H371" s="51" t="s">
        <v>23</v>
      </c>
      <c r="I371" s="43"/>
      <c r="J371" s="52"/>
    </row>
    <row r="372" spans="2:10" x14ac:dyDescent="0.2">
      <c r="B372" s="67" t="s">
        <v>47</v>
      </c>
      <c r="C372" s="69">
        <v>21661949</v>
      </c>
      <c r="D372" s="69">
        <v>0</v>
      </c>
      <c r="E372" s="69">
        <v>0</v>
      </c>
      <c r="F372" s="73" t="s">
        <v>836</v>
      </c>
      <c r="G372" s="68" t="s">
        <v>485</v>
      </c>
      <c r="H372" s="51" t="s">
        <v>23</v>
      </c>
      <c r="I372" s="43"/>
      <c r="J372" s="52"/>
    </row>
    <row r="373" spans="2:10" x14ac:dyDescent="0.2">
      <c r="B373" s="67" t="s">
        <v>47</v>
      </c>
      <c r="C373" s="69">
        <v>2717204</v>
      </c>
      <c r="D373" s="69">
        <v>0</v>
      </c>
      <c r="E373" s="69">
        <v>0</v>
      </c>
      <c r="F373" s="73" t="s">
        <v>837</v>
      </c>
      <c r="G373" s="68" t="s">
        <v>485</v>
      </c>
      <c r="H373" s="51" t="s">
        <v>23</v>
      </c>
      <c r="I373" s="43"/>
      <c r="J373" s="52"/>
    </row>
    <row r="374" spans="2:10" x14ac:dyDescent="0.2">
      <c r="B374" s="67" t="s">
        <v>47</v>
      </c>
      <c r="C374" s="69">
        <v>49719574</v>
      </c>
      <c r="D374" s="69">
        <v>0</v>
      </c>
      <c r="E374" s="69">
        <v>0</v>
      </c>
      <c r="F374" s="73" t="s">
        <v>179</v>
      </c>
      <c r="G374" s="68" t="s">
        <v>485</v>
      </c>
      <c r="H374" s="51" t="s">
        <v>23</v>
      </c>
      <c r="I374" s="43"/>
      <c r="J374" s="52"/>
    </row>
    <row r="375" spans="2:10" x14ac:dyDescent="0.2">
      <c r="B375" s="67" t="s">
        <v>47</v>
      </c>
      <c r="C375" s="69">
        <v>25183923</v>
      </c>
      <c r="D375" s="69">
        <v>0</v>
      </c>
      <c r="E375" s="69">
        <v>0</v>
      </c>
      <c r="F375" s="73" t="s">
        <v>838</v>
      </c>
      <c r="G375" s="68" t="s">
        <v>485</v>
      </c>
      <c r="H375" s="51" t="s">
        <v>23</v>
      </c>
      <c r="I375" s="43"/>
      <c r="J375" s="52"/>
    </row>
    <row r="376" spans="2:10" x14ac:dyDescent="0.2">
      <c r="B376" s="67" t="s">
        <v>47</v>
      </c>
      <c r="C376" s="69">
        <v>7061009</v>
      </c>
      <c r="D376" s="69">
        <v>0</v>
      </c>
      <c r="E376" s="69">
        <v>0</v>
      </c>
      <c r="F376" s="73" t="s">
        <v>180</v>
      </c>
      <c r="G376" s="68" t="s">
        <v>485</v>
      </c>
      <c r="H376" s="51" t="s">
        <v>23</v>
      </c>
      <c r="I376" s="43"/>
      <c r="J376" s="52"/>
    </row>
    <row r="377" spans="2:10" x14ac:dyDescent="0.2">
      <c r="B377" s="67" t="s">
        <v>47</v>
      </c>
      <c r="C377" s="69">
        <v>2669618</v>
      </c>
      <c r="D377" s="69">
        <v>0</v>
      </c>
      <c r="E377" s="69">
        <v>0</v>
      </c>
      <c r="F377" s="73" t="s">
        <v>839</v>
      </c>
      <c r="G377" s="68" t="s">
        <v>485</v>
      </c>
      <c r="H377" s="51" t="s">
        <v>23</v>
      </c>
      <c r="I377" s="43"/>
      <c r="J377" s="52"/>
    </row>
    <row r="378" spans="2:10" x14ac:dyDescent="0.2">
      <c r="B378" s="67" t="s">
        <v>47</v>
      </c>
      <c r="C378" s="36">
        <v>209597544</v>
      </c>
      <c r="D378" s="69">
        <v>0</v>
      </c>
      <c r="E378" s="69">
        <v>0</v>
      </c>
      <c r="F378" s="73" t="s">
        <v>840</v>
      </c>
      <c r="G378" s="68" t="s">
        <v>485</v>
      </c>
      <c r="H378" s="51" t="s">
        <v>23</v>
      </c>
      <c r="I378" s="43"/>
      <c r="J378" s="52"/>
    </row>
    <row r="379" spans="2:10" x14ac:dyDescent="0.2">
      <c r="B379" s="67" t="s">
        <v>47</v>
      </c>
      <c r="C379" s="69">
        <v>78614571</v>
      </c>
      <c r="D379" s="69">
        <v>0</v>
      </c>
      <c r="E379" s="69">
        <v>0</v>
      </c>
      <c r="F379" s="73" t="s">
        <v>841</v>
      </c>
      <c r="G379" s="68" t="s">
        <v>485</v>
      </c>
      <c r="H379" s="51" t="s">
        <v>23</v>
      </c>
      <c r="I379" s="43"/>
      <c r="J379" s="52"/>
    </row>
    <row r="380" spans="2:10" x14ac:dyDescent="0.2">
      <c r="B380" s="67" t="s">
        <v>47</v>
      </c>
      <c r="C380" s="69">
        <v>160046158</v>
      </c>
      <c r="D380" s="69">
        <v>0</v>
      </c>
      <c r="E380" s="69">
        <v>0</v>
      </c>
      <c r="F380" s="73" t="s">
        <v>842</v>
      </c>
      <c r="G380" s="68" t="s">
        <v>485</v>
      </c>
      <c r="H380" s="51" t="s">
        <v>23</v>
      </c>
      <c r="I380" s="43"/>
      <c r="J380" s="52"/>
    </row>
    <row r="381" spans="2:10" x14ac:dyDescent="0.2">
      <c r="B381" s="67" t="s">
        <v>47</v>
      </c>
      <c r="C381" s="69">
        <v>100000</v>
      </c>
      <c r="D381" s="69">
        <v>0</v>
      </c>
      <c r="E381" s="69">
        <v>0</v>
      </c>
      <c r="F381" s="73" t="s">
        <v>843</v>
      </c>
      <c r="G381" s="68" t="s">
        <v>485</v>
      </c>
      <c r="H381" s="51" t="s">
        <v>23</v>
      </c>
      <c r="I381" s="43"/>
      <c r="J381" s="52"/>
    </row>
    <row r="382" spans="2:10" x14ac:dyDescent="0.2">
      <c r="B382" s="67" t="s">
        <v>47</v>
      </c>
      <c r="C382" s="69">
        <v>100000</v>
      </c>
      <c r="D382" s="69">
        <v>0</v>
      </c>
      <c r="E382" s="69">
        <v>0</v>
      </c>
      <c r="F382" s="73" t="s">
        <v>844</v>
      </c>
      <c r="G382" s="68" t="s">
        <v>485</v>
      </c>
      <c r="H382" s="51" t="s">
        <v>23</v>
      </c>
      <c r="I382" s="43"/>
      <c r="J382" s="52"/>
    </row>
    <row r="383" spans="2:10" x14ac:dyDescent="0.2">
      <c r="B383" s="67" t="s">
        <v>47</v>
      </c>
      <c r="C383" s="69">
        <v>100000</v>
      </c>
      <c r="D383" s="69">
        <v>0</v>
      </c>
      <c r="E383" s="69">
        <v>0</v>
      </c>
      <c r="F383" s="73" t="s">
        <v>845</v>
      </c>
      <c r="G383" s="68" t="s">
        <v>485</v>
      </c>
      <c r="H383" s="51" t="s">
        <v>23</v>
      </c>
      <c r="I383" s="43"/>
      <c r="J383" s="52"/>
    </row>
    <row r="384" spans="2:10" x14ac:dyDescent="0.2">
      <c r="B384" s="67" t="s">
        <v>47</v>
      </c>
      <c r="C384" s="69">
        <v>100000</v>
      </c>
      <c r="D384" s="69">
        <v>0</v>
      </c>
      <c r="E384" s="69">
        <v>0</v>
      </c>
      <c r="F384" s="73" t="s">
        <v>846</v>
      </c>
      <c r="G384" s="68" t="s">
        <v>485</v>
      </c>
      <c r="H384" s="51" t="s">
        <v>23</v>
      </c>
      <c r="I384" s="43"/>
      <c r="J384" s="52"/>
    </row>
    <row r="385" spans="2:10" x14ac:dyDescent="0.2">
      <c r="B385" s="67" t="s">
        <v>47</v>
      </c>
      <c r="C385" s="69">
        <v>100000</v>
      </c>
      <c r="D385" s="69">
        <v>0</v>
      </c>
      <c r="E385" s="69">
        <v>0</v>
      </c>
      <c r="F385" s="73" t="s">
        <v>847</v>
      </c>
      <c r="G385" s="68" t="s">
        <v>485</v>
      </c>
      <c r="H385" s="51" t="s">
        <v>23</v>
      </c>
      <c r="I385" s="43"/>
      <c r="J385" s="52"/>
    </row>
    <row r="386" spans="2:10" x14ac:dyDescent="0.2">
      <c r="B386" s="67" t="s">
        <v>47</v>
      </c>
      <c r="C386" s="69">
        <v>100000</v>
      </c>
      <c r="D386" s="69">
        <v>0</v>
      </c>
      <c r="E386" s="69">
        <v>0</v>
      </c>
      <c r="F386" s="73" t="s">
        <v>848</v>
      </c>
      <c r="G386" s="68" t="s">
        <v>485</v>
      </c>
      <c r="H386" s="51" t="s">
        <v>23</v>
      </c>
      <c r="I386" s="43"/>
      <c r="J386" s="52"/>
    </row>
    <row r="387" spans="2:10" x14ac:dyDescent="0.2">
      <c r="B387" s="67" t="s">
        <v>47</v>
      </c>
      <c r="C387" s="69">
        <v>100000</v>
      </c>
      <c r="D387" s="69">
        <v>0</v>
      </c>
      <c r="E387" s="69">
        <v>0</v>
      </c>
      <c r="F387" s="73" t="s">
        <v>849</v>
      </c>
      <c r="G387" s="68" t="s">
        <v>485</v>
      </c>
      <c r="H387" s="51" t="s">
        <v>23</v>
      </c>
      <c r="I387" s="43"/>
      <c r="J387" s="52"/>
    </row>
    <row r="388" spans="2:10" x14ac:dyDescent="0.2">
      <c r="B388" s="67" t="s">
        <v>47</v>
      </c>
      <c r="C388" s="69">
        <v>7399434</v>
      </c>
      <c r="D388" s="69">
        <v>0</v>
      </c>
      <c r="E388" s="69">
        <v>0</v>
      </c>
      <c r="F388" s="73" t="s">
        <v>850</v>
      </c>
      <c r="G388" s="68" t="s">
        <v>485</v>
      </c>
      <c r="H388" s="51" t="s">
        <v>23</v>
      </c>
      <c r="I388" s="43"/>
      <c r="J388" s="52"/>
    </row>
    <row r="389" spans="2:10" x14ac:dyDescent="0.2">
      <c r="B389" s="67" t="s">
        <v>47</v>
      </c>
      <c r="C389" s="69">
        <v>250000</v>
      </c>
      <c r="D389" s="69">
        <v>0</v>
      </c>
      <c r="E389" s="69">
        <v>0</v>
      </c>
      <c r="F389" s="73" t="s">
        <v>851</v>
      </c>
      <c r="G389" s="68">
        <v>45169</v>
      </c>
      <c r="H389" s="51" t="s">
        <v>23</v>
      </c>
      <c r="I389" s="43"/>
      <c r="J389" s="52"/>
    </row>
    <row r="390" spans="2:10" x14ac:dyDescent="0.2">
      <c r="B390" s="67" t="s">
        <v>47</v>
      </c>
      <c r="C390" s="69">
        <v>250000</v>
      </c>
      <c r="D390" s="69">
        <v>0</v>
      </c>
      <c r="E390" s="69">
        <v>0</v>
      </c>
      <c r="F390" s="73" t="s">
        <v>852</v>
      </c>
      <c r="G390" s="68">
        <v>45291</v>
      </c>
      <c r="H390" s="51" t="s">
        <v>23</v>
      </c>
      <c r="I390" s="43"/>
      <c r="J390" s="52"/>
    </row>
    <row r="391" spans="2:10" x14ac:dyDescent="0.2">
      <c r="B391" s="67" t="s">
        <v>47</v>
      </c>
      <c r="C391" s="69">
        <v>100000</v>
      </c>
      <c r="D391" s="69">
        <v>0</v>
      </c>
      <c r="E391" s="69">
        <v>0</v>
      </c>
      <c r="F391" s="73" t="s">
        <v>853</v>
      </c>
      <c r="G391" s="68">
        <v>45291</v>
      </c>
      <c r="H391" s="51" t="s">
        <v>23</v>
      </c>
      <c r="I391" s="43"/>
      <c r="J391" s="52"/>
    </row>
    <row r="392" spans="2:10" x14ac:dyDescent="0.2">
      <c r="B392" s="67" t="s">
        <v>47</v>
      </c>
      <c r="C392" s="69">
        <v>100000</v>
      </c>
      <c r="D392" s="69">
        <v>0</v>
      </c>
      <c r="E392" s="69">
        <v>0</v>
      </c>
      <c r="F392" s="73" t="s">
        <v>854</v>
      </c>
      <c r="G392" s="68">
        <v>45291</v>
      </c>
      <c r="H392" s="51" t="s">
        <v>23</v>
      </c>
      <c r="I392" s="43"/>
      <c r="J392" s="52"/>
    </row>
    <row r="393" spans="2:10" x14ac:dyDescent="0.2">
      <c r="B393" s="67" t="s">
        <v>47</v>
      </c>
      <c r="C393" s="69">
        <v>250000</v>
      </c>
      <c r="D393" s="69">
        <v>0</v>
      </c>
      <c r="E393" s="69">
        <v>0</v>
      </c>
      <c r="F393" s="73" t="s">
        <v>855</v>
      </c>
      <c r="G393" s="68">
        <v>45291</v>
      </c>
      <c r="H393" s="51" t="s">
        <v>23</v>
      </c>
      <c r="I393" s="43"/>
      <c r="J393" s="52"/>
    </row>
    <row r="394" spans="2:10" x14ac:dyDescent="0.2">
      <c r="B394" s="67" t="s">
        <v>47</v>
      </c>
      <c r="C394" s="69">
        <v>250000</v>
      </c>
      <c r="D394" s="69">
        <v>0</v>
      </c>
      <c r="E394" s="69">
        <v>0</v>
      </c>
      <c r="F394" s="73" t="s">
        <v>856</v>
      </c>
      <c r="G394" s="68">
        <v>45291</v>
      </c>
      <c r="H394" s="51" t="s">
        <v>23</v>
      </c>
      <c r="I394" s="43"/>
      <c r="J394" s="52"/>
    </row>
    <row r="395" spans="2:10" x14ac:dyDescent="0.2">
      <c r="B395" s="67" t="s">
        <v>47</v>
      </c>
      <c r="C395" s="69">
        <v>112500</v>
      </c>
      <c r="D395" s="69">
        <v>0</v>
      </c>
      <c r="E395" s="69">
        <v>0</v>
      </c>
      <c r="F395" s="73" t="s">
        <v>857</v>
      </c>
      <c r="G395" s="68">
        <v>45291</v>
      </c>
      <c r="H395" s="51" t="s">
        <v>23</v>
      </c>
      <c r="I395" s="43"/>
      <c r="J395" s="52"/>
    </row>
    <row r="396" spans="2:10" x14ac:dyDescent="0.2">
      <c r="B396" s="67" t="s">
        <v>74</v>
      </c>
      <c r="C396" s="69">
        <v>4396000</v>
      </c>
      <c r="D396" s="70">
        <v>0</v>
      </c>
      <c r="E396" s="69">
        <v>0</v>
      </c>
      <c r="F396" s="73" t="s">
        <v>101</v>
      </c>
      <c r="G396" s="68">
        <v>45141</v>
      </c>
      <c r="H396" s="51" t="s">
        <v>23</v>
      </c>
      <c r="I396" s="43"/>
      <c r="J396" s="52"/>
    </row>
    <row r="397" spans="2:10" x14ac:dyDescent="0.2">
      <c r="B397" s="67" t="s">
        <v>75</v>
      </c>
      <c r="C397" s="69">
        <v>10298750</v>
      </c>
      <c r="D397" s="70">
        <v>0</v>
      </c>
      <c r="E397" s="69">
        <v>0</v>
      </c>
      <c r="F397" s="74" t="s">
        <v>1195</v>
      </c>
      <c r="G397" s="71" t="s">
        <v>924</v>
      </c>
      <c r="H397" s="51" t="s">
        <v>23</v>
      </c>
      <c r="I397" s="43"/>
      <c r="J397" s="52"/>
    </row>
    <row r="398" spans="2:10" x14ac:dyDescent="0.2">
      <c r="B398" s="67" t="s">
        <v>75</v>
      </c>
      <c r="C398" s="69">
        <v>87766760</v>
      </c>
      <c r="D398" s="70">
        <v>0</v>
      </c>
      <c r="E398" s="69">
        <v>0</v>
      </c>
      <c r="F398" s="74" t="s">
        <v>1196</v>
      </c>
      <c r="G398" s="71" t="s">
        <v>436</v>
      </c>
      <c r="H398" s="51" t="s">
        <v>23</v>
      </c>
      <c r="I398" s="43"/>
      <c r="J398" s="52"/>
    </row>
    <row r="399" spans="2:10" x14ac:dyDescent="0.2">
      <c r="B399" s="67" t="s">
        <v>75</v>
      </c>
      <c r="C399" s="69">
        <v>31362960</v>
      </c>
      <c r="D399" s="70">
        <v>0</v>
      </c>
      <c r="E399" s="69">
        <v>0</v>
      </c>
      <c r="F399" s="74" t="s">
        <v>1197</v>
      </c>
      <c r="G399" s="71" t="s">
        <v>438</v>
      </c>
      <c r="H399" s="51" t="s">
        <v>23</v>
      </c>
      <c r="I399" s="43"/>
      <c r="J399" s="52"/>
    </row>
    <row r="400" spans="2:10" x14ac:dyDescent="0.2">
      <c r="B400" s="67" t="s">
        <v>75</v>
      </c>
      <c r="C400" s="69">
        <v>10298750</v>
      </c>
      <c r="D400" s="70">
        <v>0</v>
      </c>
      <c r="E400" s="69">
        <v>0</v>
      </c>
      <c r="F400" s="74" t="s">
        <v>1198</v>
      </c>
      <c r="G400" s="71" t="s">
        <v>485</v>
      </c>
      <c r="H400" s="51" t="s">
        <v>23</v>
      </c>
      <c r="I400" s="43"/>
      <c r="J400" s="52"/>
    </row>
    <row r="401" spans="2:10" x14ac:dyDescent="0.2">
      <c r="B401" s="67" t="s">
        <v>76</v>
      </c>
      <c r="C401" s="69">
        <v>33000</v>
      </c>
      <c r="D401" s="70">
        <v>0</v>
      </c>
      <c r="E401" s="69">
        <v>0</v>
      </c>
      <c r="F401" s="73" t="s">
        <v>102</v>
      </c>
      <c r="G401" s="68" t="s">
        <v>79</v>
      </c>
      <c r="H401" s="51" t="s">
        <v>23</v>
      </c>
      <c r="I401" s="43"/>
      <c r="J401" s="52"/>
    </row>
    <row r="402" spans="2:10" x14ac:dyDescent="0.2">
      <c r="B402" s="67" t="s">
        <v>76</v>
      </c>
      <c r="C402" s="69">
        <v>906417</v>
      </c>
      <c r="D402" s="70">
        <v>0</v>
      </c>
      <c r="E402" s="69">
        <v>0</v>
      </c>
      <c r="F402" s="74" t="s">
        <v>104</v>
      </c>
      <c r="G402" s="71" t="s">
        <v>81</v>
      </c>
      <c r="H402" s="51" t="s">
        <v>23</v>
      </c>
      <c r="I402" s="43"/>
      <c r="J402" s="52"/>
    </row>
    <row r="403" spans="2:10" x14ac:dyDescent="0.2">
      <c r="B403" s="67" t="s">
        <v>76</v>
      </c>
      <c r="C403" s="69">
        <v>500000</v>
      </c>
      <c r="D403" s="70">
        <v>0</v>
      </c>
      <c r="E403" s="69">
        <v>0</v>
      </c>
      <c r="F403" s="74" t="s">
        <v>103</v>
      </c>
      <c r="G403" s="71" t="s">
        <v>80</v>
      </c>
      <c r="H403" s="51" t="s">
        <v>23</v>
      </c>
      <c r="I403" s="43"/>
      <c r="J403" s="52"/>
    </row>
    <row r="404" spans="2:10" x14ac:dyDescent="0.2">
      <c r="B404" s="67" t="s">
        <v>76</v>
      </c>
      <c r="C404" s="69">
        <v>1306247</v>
      </c>
      <c r="D404" s="70">
        <v>0</v>
      </c>
      <c r="E404" s="69">
        <v>0</v>
      </c>
      <c r="F404" s="74" t="s">
        <v>105</v>
      </c>
      <c r="G404" s="71" t="s">
        <v>82</v>
      </c>
      <c r="H404" s="51" t="s">
        <v>23</v>
      </c>
      <c r="I404" s="43"/>
      <c r="J404" s="52"/>
    </row>
    <row r="405" spans="2:10" x14ac:dyDescent="0.2">
      <c r="B405" s="67" t="s">
        <v>76</v>
      </c>
      <c r="C405" s="69">
        <v>930660</v>
      </c>
      <c r="D405" s="70">
        <v>0</v>
      </c>
      <c r="E405" s="69">
        <v>0</v>
      </c>
      <c r="F405" s="73" t="s">
        <v>113</v>
      </c>
      <c r="G405" s="68" t="s">
        <v>86</v>
      </c>
      <c r="H405" s="51" t="s">
        <v>23</v>
      </c>
      <c r="I405" s="43"/>
      <c r="J405" s="52"/>
    </row>
    <row r="406" spans="2:10" x14ac:dyDescent="0.2">
      <c r="B406" s="67" t="s">
        <v>76</v>
      </c>
      <c r="C406" s="69">
        <v>35988104</v>
      </c>
      <c r="D406" s="70">
        <v>0</v>
      </c>
      <c r="E406" s="69">
        <v>0</v>
      </c>
      <c r="F406" s="74" t="s">
        <v>106</v>
      </c>
      <c r="G406" s="71" t="s">
        <v>83</v>
      </c>
      <c r="H406" s="51" t="s">
        <v>23</v>
      </c>
      <c r="I406" s="43"/>
      <c r="J406" s="52"/>
    </row>
    <row r="407" spans="2:10" x14ac:dyDescent="0.2">
      <c r="B407" s="67" t="s">
        <v>76</v>
      </c>
      <c r="C407" s="69">
        <v>369042</v>
      </c>
      <c r="D407" s="70">
        <v>0</v>
      </c>
      <c r="E407" s="69">
        <v>0</v>
      </c>
      <c r="F407" s="74" t="s">
        <v>107</v>
      </c>
      <c r="G407" s="71" t="s">
        <v>85</v>
      </c>
      <c r="H407" s="51" t="s">
        <v>23</v>
      </c>
      <c r="I407" s="43"/>
      <c r="J407" s="52"/>
    </row>
    <row r="408" spans="2:10" x14ac:dyDescent="0.2">
      <c r="B408" s="67" t="s">
        <v>76</v>
      </c>
      <c r="C408" s="69">
        <v>192179</v>
      </c>
      <c r="D408" s="70">
        <v>0</v>
      </c>
      <c r="E408" s="69">
        <v>0</v>
      </c>
      <c r="F408" s="74" t="s">
        <v>108</v>
      </c>
      <c r="G408" s="71" t="s">
        <v>85</v>
      </c>
      <c r="H408" s="51" t="s">
        <v>23</v>
      </c>
      <c r="I408" s="43"/>
      <c r="J408" s="52"/>
    </row>
    <row r="409" spans="2:10" x14ac:dyDescent="0.2">
      <c r="B409" s="67" t="s">
        <v>76</v>
      </c>
      <c r="C409" s="69">
        <v>332962</v>
      </c>
      <c r="D409" s="70">
        <v>0</v>
      </c>
      <c r="E409" s="69">
        <v>0</v>
      </c>
      <c r="F409" s="74" t="s">
        <v>109</v>
      </c>
      <c r="G409" s="71" t="s">
        <v>85</v>
      </c>
      <c r="H409" s="51" t="s">
        <v>23</v>
      </c>
      <c r="I409" s="43"/>
      <c r="J409" s="52"/>
    </row>
    <row r="410" spans="2:10" x14ac:dyDescent="0.2">
      <c r="B410" s="67" t="s">
        <v>76</v>
      </c>
      <c r="C410" s="69">
        <v>912892</v>
      </c>
      <c r="D410" s="70">
        <v>0</v>
      </c>
      <c r="E410" s="69">
        <v>0</v>
      </c>
      <c r="F410" s="74" t="s">
        <v>110</v>
      </c>
      <c r="G410" s="71" t="s">
        <v>85</v>
      </c>
      <c r="H410" s="51" t="s">
        <v>23</v>
      </c>
      <c r="I410" s="43"/>
      <c r="J410" s="52"/>
    </row>
    <row r="411" spans="2:10" x14ac:dyDescent="0.2">
      <c r="B411" s="67" t="s">
        <v>76</v>
      </c>
      <c r="C411" s="69">
        <v>457080</v>
      </c>
      <c r="D411" s="70">
        <v>0</v>
      </c>
      <c r="E411" s="69">
        <v>0</v>
      </c>
      <c r="F411" s="73" t="s">
        <v>111</v>
      </c>
      <c r="G411" s="68" t="s">
        <v>85</v>
      </c>
      <c r="H411" s="51" t="s">
        <v>23</v>
      </c>
      <c r="I411" s="43"/>
      <c r="J411" s="52"/>
    </row>
    <row r="412" spans="2:10" x14ac:dyDescent="0.2">
      <c r="B412" s="67" t="s">
        <v>76</v>
      </c>
      <c r="C412" s="69">
        <v>77000</v>
      </c>
      <c r="D412" s="70">
        <v>0</v>
      </c>
      <c r="E412" s="69">
        <v>0</v>
      </c>
      <c r="F412" s="73" t="s">
        <v>112</v>
      </c>
      <c r="G412" s="68" t="s">
        <v>85</v>
      </c>
      <c r="H412" s="51" t="s">
        <v>23</v>
      </c>
      <c r="I412" s="43"/>
      <c r="J412" s="52"/>
    </row>
    <row r="413" spans="2:10" x14ac:dyDescent="0.2">
      <c r="B413" s="67" t="s">
        <v>76</v>
      </c>
      <c r="C413" s="69">
        <v>311150</v>
      </c>
      <c r="D413" s="70">
        <v>0</v>
      </c>
      <c r="E413" s="69">
        <v>0</v>
      </c>
      <c r="F413" s="73" t="s">
        <v>114</v>
      </c>
      <c r="G413" s="68" t="s">
        <v>87</v>
      </c>
      <c r="H413" s="51" t="s">
        <v>23</v>
      </c>
      <c r="I413" s="43"/>
      <c r="J413" s="52"/>
    </row>
    <row r="414" spans="2:10" x14ac:dyDescent="0.2">
      <c r="B414" s="67" t="s">
        <v>76</v>
      </c>
      <c r="C414" s="69">
        <v>6822294</v>
      </c>
      <c r="D414" s="70">
        <v>0</v>
      </c>
      <c r="E414" s="69">
        <v>0</v>
      </c>
      <c r="F414" s="73" t="s">
        <v>115</v>
      </c>
      <c r="G414" s="68" t="s">
        <v>88</v>
      </c>
      <c r="H414" s="51" t="s">
        <v>23</v>
      </c>
      <c r="I414" s="43"/>
      <c r="J414" s="52"/>
    </row>
    <row r="415" spans="2:10" x14ac:dyDescent="0.2">
      <c r="B415" s="67" t="s">
        <v>76</v>
      </c>
      <c r="C415" s="69">
        <v>129000</v>
      </c>
      <c r="D415" s="70">
        <v>0</v>
      </c>
      <c r="E415" s="69">
        <v>0</v>
      </c>
      <c r="F415" s="73" t="s">
        <v>116</v>
      </c>
      <c r="G415" s="68" t="s">
        <v>88</v>
      </c>
      <c r="H415" s="51" t="s">
        <v>23</v>
      </c>
      <c r="I415" s="43"/>
      <c r="J415" s="52"/>
    </row>
    <row r="416" spans="2:10" x14ac:dyDescent="0.2">
      <c r="B416" s="67" t="s">
        <v>76</v>
      </c>
      <c r="C416" s="69">
        <v>38539770</v>
      </c>
      <c r="D416" s="70">
        <v>0</v>
      </c>
      <c r="E416" s="69">
        <v>0</v>
      </c>
      <c r="F416" s="73" t="s">
        <v>117</v>
      </c>
      <c r="G416" s="68" t="s">
        <v>88</v>
      </c>
      <c r="H416" s="51" t="s">
        <v>23</v>
      </c>
      <c r="I416" s="43"/>
      <c r="J416" s="52"/>
    </row>
    <row r="417" spans="2:10" x14ac:dyDescent="0.2">
      <c r="B417" s="67" t="s">
        <v>76</v>
      </c>
      <c r="C417" s="69">
        <v>12473095</v>
      </c>
      <c r="D417" s="70">
        <v>0</v>
      </c>
      <c r="E417" s="69">
        <v>0</v>
      </c>
      <c r="F417" s="73" t="s">
        <v>118</v>
      </c>
      <c r="G417" s="68" t="s">
        <v>88</v>
      </c>
      <c r="H417" s="51" t="s">
        <v>23</v>
      </c>
      <c r="I417" s="43"/>
      <c r="J417" s="52"/>
    </row>
    <row r="418" spans="2:10" x14ac:dyDescent="0.2">
      <c r="B418" s="67" t="s">
        <v>76</v>
      </c>
      <c r="C418" s="69">
        <v>10507612</v>
      </c>
      <c r="D418" s="70">
        <v>0</v>
      </c>
      <c r="E418" s="69">
        <v>0</v>
      </c>
      <c r="F418" s="73" t="s">
        <v>119</v>
      </c>
      <c r="G418" s="68" t="s">
        <v>88</v>
      </c>
      <c r="H418" s="51" t="s">
        <v>23</v>
      </c>
      <c r="I418" s="43"/>
      <c r="J418" s="52"/>
    </row>
    <row r="419" spans="2:10" x14ac:dyDescent="0.2">
      <c r="B419" s="67" t="s">
        <v>76</v>
      </c>
      <c r="C419" s="69">
        <v>284000</v>
      </c>
      <c r="D419" s="70">
        <v>0</v>
      </c>
      <c r="E419" s="69">
        <v>0</v>
      </c>
      <c r="F419" s="73" t="s">
        <v>120</v>
      </c>
      <c r="G419" s="68" t="s">
        <v>88</v>
      </c>
      <c r="H419" s="51" t="s">
        <v>23</v>
      </c>
      <c r="I419" s="43"/>
      <c r="J419" s="52"/>
    </row>
    <row r="420" spans="2:10" x14ac:dyDescent="0.2">
      <c r="B420" s="67" t="s">
        <v>76</v>
      </c>
      <c r="C420" s="69">
        <v>2138489</v>
      </c>
      <c r="D420" s="70">
        <v>0</v>
      </c>
      <c r="E420" s="69">
        <v>0</v>
      </c>
      <c r="F420" s="73" t="s">
        <v>121</v>
      </c>
      <c r="G420" s="68" t="s">
        <v>88</v>
      </c>
      <c r="H420" s="51" t="s">
        <v>23</v>
      </c>
      <c r="I420" s="43"/>
      <c r="J420" s="52"/>
    </row>
    <row r="421" spans="2:10" x14ac:dyDescent="0.2">
      <c r="B421" s="67" t="s">
        <v>76</v>
      </c>
      <c r="C421" s="69">
        <v>59549741</v>
      </c>
      <c r="D421" s="70">
        <v>0</v>
      </c>
      <c r="E421" s="69">
        <v>0</v>
      </c>
      <c r="F421" s="73" t="s">
        <v>122</v>
      </c>
      <c r="G421" s="68" t="s">
        <v>88</v>
      </c>
      <c r="H421" s="51" t="s">
        <v>23</v>
      </c>
      <c r="I421" s="43"/>
      <c r="J421" s="52"/>
    </row>
    <row r="422" spans="2:10" x14ac:dyDescent="0.2">
      <c r="B422" s="67" t="s">
        <v>76</v>
      </c>
      <c r="C422" s="69">
        <v>8180897</v>
      </c>
      <c r="D422" s="70">
        <v>0</v>
      </c>
      <c r="E422" s="69">
        <v>0</v>
      </c>
      <c r="F422" s="73" t="s">
        <v>123</v>
      </c>
      <c r="G422" s="68" t="s">
        <v>88</v>
      </c>
      <c r="H422" s="51" t="s">
        <v>23</v>
      </c>
      <c r="I422" s="43"/>
      <c r="J422" s="52"/>
    </row>
    <row r="423" spans="2:10" x14ac:dyDescent="0.2">
      <c r="B423" s="67" t="s">
        <v>76</v>
      </c>
      <c r="C423" s="69">
        <v>22000</v>
      </c>
      <c r="D423" s="70">
        <v>0</v>
      </c>
      <c r="E423" s="69">
        <v>0</v>
      </c>
      <c r="F423" s="73" t="s">
        <v>124</v>
      </c>
      <c r="G423" s="68" t="s">
        <v>89</v>
      </c>
      <c r="H423" s="51" t="s">
        <v>23</v>
      </c>
      <c r="I423" s="43"/>
      <c r="J423" s="52"/>
    </row>
    <row r="424" spans="2:10" x14ac:dyDescent="0.2">
      <c r="B424" s="67" t="s">
        <v>76</v>
      </c>
      <c r="C424" s="69">
        <v>27491</v>
      </c>
      <c r="D424" s="70">
        <v>0</v>
      </c>
      <c r="E424" s="69">
        <v>0</v>
      </c>
      <c r="F424" s="73" t="s">
        <v>131</v>
      </c>
      <c r="G424" s="68" t="s">
        <v>91</v>
      </c>
      <c r="H424" s="51" t="s">
        <v>23</v>
      </c>
      <c r="I424" s="43"/>
      <c r="J424" s="52"/>
    </row>
    <row r="425" spans="2:10" x14ac:dyDescent="0.2">
      <c r="B425" s="67" t="s">
        <v>76</v>
      </c>
      <c r="C425" s="69">
        <v>324800</v>
      </c>
      <c r="D425" s="70">
        <v>0</v>
      </c>
      <c r="E425" s="69">
        <v>0</v>
      </c>
      <c r="F425" s="73" t="s">
        <v>132</v>
      </c>
      <c r="G425" s="68" t="s">
        <v>91</v>
      </c>
      <c r="H425" s="51" t="s">
        <v>23</v>
      </c>
      <c r="I425" s="43"/>
      <c r="J425" s="52"/>
    </row>
    <row r="426" spans="2:10" x14ac:dyDescent="0.2">
      <c r="B426" s="67" t="s">
        <v>76</v>
      </c>
      <c r="C426" s="69">
        <v>324800</v>
      </c>
      <c r="D426" s="70">
        <v>0</v>
      </c>
      <c r="E426" s="69">
        <v>0</v>
      </c>
      <c r="F426" s="73" t="s">
        <v>125</v>
      </c>
      <c r="G426" s="68" t="s">
        <v>90</v>
      </c>
      <c r="H426" s="51" t="s">
        <v>23</v>
      </c>
      <c r="I426" s="43"/>
      <c r="J426" s="52"/>
    </row>
    <row r="427" spans="2:10" x14ac:dyDescent="0.2">
      <c r="B427" s="67" t="s">
        <v>76</v>
      </c>
      <c r="C427" s="69">
        <v>324800</v>
      </c>
      <c r="D427" s="70">
        <v>0</v>
      </c>
      <c r="E427" s="69">
        <v>0</v>
      </c>
      <c r="F427" s="73" t="s">
        <v>126</v>
      </c>
      <c r="G427" s="68" t="s">
        <v>90</v>
      </c>
      <c r="H427" s="51" t="s">
        <v>23</v>
      </c>
      <c r="I427" s="43"/>
      <c r="J427" s="52"/>
    </row>
    <row r="428" spans="2:10" x14ac:dyDescent="0.2">
      <c r="B428" s="67" t="s">
        <v>76</v>
      </c>
      <c r="C428" s="69">
        <v>324800</v>
      </c>
      <c r="D428" s="70">
        <v>0</v>
      </c>
      <c r="E428" s="69">
        <v>0</v>
      </c>
      <c r="F428" s="73" t="s">
        <v>127</v>
      </c>
      <c r="G428" s="68" t="s">
        <v>90</v>
      </c>
      <c r="H428" s="51" t="s">
        <v>23</v>
      </c>
      <c r="I428" s="43"/>
      <c r="J428" s="52"/>
    </row>
    <row r="429" spans="2:10" x14ac:dyDescent="0.2">
      <c r="B429" s="67" t="s">
        <v>76</v>
      </c>
      <c r="C429" s="69">
        <v>324800</v>
      </c>
      <c r="D429" s="70">
        <v>0</v>
      </c>
      <c r="E429" s="69">
        <v>0</v>
      </c>
      <c r="F429" s="73" t="s">
        <v>128</v>
      </c>
      <c r="G429" s="68" t="s">
        <v>90</v>
      </c>
      <c r="H429" s="51" t="s">
        <v>23</v>
      </c>
      <c r="I429" s="43"/>
      <c r="J429" s="52"/>
    </row>
    <row r="430" spans="2:10" x14ac:dyDescent="0.2">
      <c r="B430" s="67" t="s">
        <v>76</v>
      </c>
      <c r="C430" s="69">
        <v>324800</v>
      </c>
      <c r="D430" s="70">
        <v>0</v>
      </c>
      <c r="E430" s="69">
        <v>0</v>
      </c>
      <c r="F430" s="73" t="s">
        <v>129</v>
      </c>
      <c r="G430" s="68" t="s">
        <v>90</v>
      </c>
      <c r="H430" s="51" t="s">
        <v>23</v>
      </c>
      <c r="I430" s="43"/>
      <c r="J430" s="52"/>
    </row>
    <row r="431" spans="2:10" x14ac:dyDescent="0.2">
      <c r="B431" s="67" t="s">
        <v>76</v>
      </c>
      <c r="C431" s="69">
        <v>324800</v>
      </c>
      <c r="D431" s="70">
        <v>0</v>
      </c>
      <c r="E431" s="69">
        <v>0</v>
      </c>
      <c r="F431" s="73" t="s">
        <v>130</v>
      </c>
      <c r="G431" s="68" t="s">
        <v>90</v>
      </c>
      <c r="H431" s="51" t="s">
        <v>23</v>
      </c>
      <c r="I431" s="43"/>
      <c r="J431" s="52"/>
    </row>
    <row r="432" spans="2:10" x14ac:dyDescent="0.2">
      <c r="B432" s="67" t="s">
        <v>76</v>
      </c>
      <c r="C432" s="69">
        <v>324800</v>
      </c>
      <c r="D432" s="70">
        <v>0</v>
      </c>
      <c r="E432" s="69">
        <v>0</v>
      </c>
      <c r="F432" s="73" t="s">
        <v>133</v>
      </c>
      <c r="G432" s="68" t="s">
        <v>90</v>
      </c>
      <c r="H432" s="51" t="s">
        <v>23</v>
      </c>
      <c r="I432" s="43"/>
      <c r="J432" s="52"/>
    </row>
    <row r="433" spans="2:10" x14ac:dyDescent="0.2">
      <c r="B433" s="67" t="s">
        <v>76</v>
      </c>
      <c r="C433" s="69">
        <v>361868240</v>
      </c>
      <c r="D433" s="70">
        <v>0</v>
      </c>
      <c r="E433" s="69">
        <v>0</v>
      </c>
      <c r="F433" s="73" t="s">
        <v>134</v>
      </c>
      <c r="G433" s="68" t="s">
        <v>92</v>
      </c>
      <c r="H433" s="51" t="s">
        <v>23</v>
      </c>
      <c r="I433" s="43"/>
      <c r="J433" s="52"/>
    </row>
    <row r="434" spans="2:10" x14ac:dyDescent="0.2">
      <c r="B434" s="67" t="s">
        <v>76</v>
      </c>
      <c r="C434" s="69">
        <v>2304301</v>
      </c>
      <c r="D434" s="70">
        <v>0</v>
      </c>
      <c r="E434" s="69">
        <v>0</v>
      </c>
      <c r="F434" s="73" t="s">
        <v>135</v>
      </c>
      <c r="G434" s="68" t="s">
        <v>92</v>
      </c>
      <c r="H434" s="51" t="s">
        <v>23</v>
      </c>
      <c r="I434" s="43"/>
      <c r="J434" s="52"/>
    </row>
    <row r="435" spans="2:10" x14ac:dyDescent="0.2">
      <c r="B435" s="67" t="s">
        <v>76</v>
      </c>
      <c r="C435" s="69">
        <v>42219882</v>
      </c>
      <c r="D435" s="70">
        <v>0</v>
      </c>
      <c r="E435" s="69">
        <v>0</v>
      </c>
      <c r="F435" s="73" t="s">
        <v>136</v>
      </c>
      <c r="G435" s="68" t="s">
        <v>92</v>
      </c>
      <c r="H435" s="51" t="s">
        <v>23</v>
      </c>
      <c r="I435" s="43"/>
      <c r="J435" s="52"/>
    </row>
    <row r="436" spans="2:10" x14ac:dyDescent="0.2">
      <c r="B436" s="67" t="s">
        <v>76</v>
      </c>
      <c r="C436" s="69">
        <v>38423201</v>
      </c>
      <c r="D436" s="70">
        <v>0</v>
      </c>
      <c r="E436" s="69">
        <v>0</v>
      </c>
      <c r="F436" s="73" t="s">
        <v>137</v>
      </c>
      <c r="G436" s="68" t="s">
        <v>92</v>
      </c>
      <c r="H436" s="51" t="s">
        <v>23</v>
      </c>
      <c r="I436" s="43"/>
      <c r="J436" s="52"/>
    </row>
    <row r="437" spans="2:10" x14ac:dyDescent="0.2">
      <c r="B437" s="67" t="s">
        <v>76</v>
      </c>
      <c r="C437" s="69">
        <v>9714119</v>
      </c>
      <c r="D437" s="70">
        <v>0</v>
      </c>
      <c r="E437" s="69">
        <v>0</v>
      </c>
      <c r="F437" s="73" t="s">
        <v>138</v>
      </c>
      <c r="G437" s="68" t="s">
        <v>92</v>
      </c>
      <c r="H437" s="51" t="s">
        <v>23</v>
      </c>
      <c r="I437" s="43"/>
      <c r="J437" s="52"/>
    </row>
    <row r="438" spans="2:10" x14ac:dyDescent="0.2">
      <c r="B438" s="67" t="s">
        <v>76</v>
      </c>
      <c r="C438" s="69">
        <v>12224210</v>
      </c>
      <c r="D438" s="70">
        <v>0</v>
      </c>
      <c r="E438" s="69">
        <v>0</v>
      </c>
      <c r="F438" s="73" t="s">
        <v>139</v>
      </c>
      <c r="G438" s="68" t="s">
        <v>92</v>
      </c>
      <c r="H438" s="51" t="s">
        <v>23</v>
      </c>
      <c r="I438" s="43"/>
      <c r="J438" s="52"/>
    </row>
    <row r="439" spans="2:10" x14ac:dyDescent="0.2">
      <c r="B439" s="67" t="s">
        <v>76</v>
      </c>
      <c r="C439" s="69">
        <v>9070102</v>
      </c>
      <c r="D439" s="70">
        <v>0</v>
      </c>
      <c r="E439" s="69">
        <v>0</v>
      </c>
      <c r="F439" s="73" t="s">
        <v>140</v>
      </c>
      <c r="G439" s="68" t="s">
        <v>92</v>
      </c>
      <c r="H439" s="51" t="s">
        <v>23</v>
      </c>
      <c r="I439" s="43"/>
      <c r="J439" s="52"/>
    </row>
    <row r="440" spans="2:10" x14ac:dyDescent="0.2">
      <c r="B440" s="67" t="s">
        <v>76</v>
      </c>
      <c r="C440" s="69">
        <v>1026482</v>
      </c>
      <c r="D440" s="70">
        <v>0</v>
      </c>
      <c r="E440" s="69">
        <v>0</v>
      </c>
      <c r="F440" s="73" t="s">
        <v>141</v>
      </c>
      <c r="G440" s="68" t="s">
        <v>92</v>
      </c>
      <c r="H440" s="51" t="s">
        <v>23</v>
      </c>
      <c r="I440" s="43"/>
      <c r="J440" s="52"/>
    </row>
    <row r="441" spans="2:10" x14ac:dyDescent="0.2">
      <c r="B441" s="67" t="s">
        <v>76</v>
      </c>
      <c r="C441" s="69">
        <v>790060</v>
      </c>
      <c r="D441" s="70">
        <v>0</v>
      </c>
      <c r="E441" s="69">
        <v>0</v>
      </c>
      <c r="F441" s="73" t="s">
        <v>142</v>
      </c>
      <c r="G441" s="68" t="s">
        <v>92</v>
      </c>
      <c r="H441" s="51" t="s">
        <v>23</v>
      </c>
      <c r="I441" s="43"/>
      <c r="J441" s="52"/>
    </row>
    <row r="442" spans="2:10" x14ac:dyDescent="0.2">
      <c r="B442" s="67" t="s">
        <v>76</v>
      </c>
      <c r="C442" s="69">
        <v>59384000</v>
      </c>
      <c r="D442" s="70">
        <v>0</v>
      </c>
      <c r="E442" s="69">
        <v>0</v>
      </c>
      <c r="F442" s="73" t="s">
        <v>143</v>
      </c>
      <c r="G442" s="68" t="s">
        <v>93</v>
      </c>
      <c r="H442" s="51" t="s">
        <v>23</v>
      </c>
      <c r="I442" s="43"/>
      <c r="J442" s="52"/>
    </row>
    <row r="443" spans="2:10" x14ac:dyDescent="0.2">
      <c r="B443" s="67" t="s">
        <v>76</v>
      </c>
      <c r="C443" s="69">
        <v>68076422</v>
      </c>
      <c r="D443" s="70">
        <v>0</v>
      </c>
      <c r="E443" s="69">
        <v>0</v>
      </c>
      <c r="F443" s="73" t="s">
        <v>144</v>
      </c>
      <c r="G443" s="68" t="s">
        <v>93</v>
      </c>
      <c r="H443" s="51" t="s">
        <v>23</v>
      </c>
      <c r="I443" s="43"/>
      <c r="J443" s="52"/>
    </row>
    <row r="444" spans="2:10" x14ac:dyDescent="0.2">
      <c r="B444" s="67" t="s">
        <v>76</v>
      </c>
      <c r="C444" s="69">
        <v>12967421</v>
      </c>
      <c r="D444" s="70">
        <v>0</v>
      </c>
      <c r="E444" s="69">
        <v>0</v>
      </c>
      <c r="F444" s="73" t="s">
        <v>145</v>
      </c>
      <c r="G444" s="68" t="s">
        <v>93</v>
      </c>
      <c r="H444" s="51" t="s">
        <v>23</v>
      </c>
      <c r="I444" s="43"/>
      <c r="J444" s="52"/>
    </row>
    <row r="445" spans="2:10" x14ac:dyDescent="0.2">
      <c r="B445" s="67" t="s">
        <v>76</v>
      </c>
      <c r="C445" s="69">
        <v>10262898</v>
      </c>
      <c r="D445" s="70">
        <v>0</v>
      </c>
      <c r="E445" s="69">
        <v>0</v>
      </c>
      <c r="F445" s="73" t="s">
        <v>146</v>
      </c>
      <c r="G445" s="68" t="s">
        <v>93</v>
      </c>
      <c r="H445" s="51" t="s">
        <v>23</v>
      </c>
      <c r="I445" s="43"/>
      <c r="J445" s="52"/>
    </row>
    <row r="446" spans="2:10" x14ac:dyDescent="0.2">
      <c r="B446" s="67" t="s">
        <v>76</v>
      </c>
      <c r="C446" s="69">
        <v>35178184</v>
      </c>
      <c r="D446" s="70">
        <v>0</v>
      </c>
      <c r="E446" s="69">
        <v>0</v>
      </c>
      <c r="F446" s="73" t="s">
        <v>147</v>
      </c>
      <c r="G446" s="68" t="s">
        <v>93</v>
      </c>
      <c r="H446" s="51" t="s">
        <v>23</v>
      </c>
      <c r="I446" s="43"/>
      <c r="J446" s="52"/>
    </row>
    <row r="447" spans="2:10" x14ac:dyDescent="0.2">
      <c r="B447" s="67" t="s">
        <v>76</v>
      </c>
      <c r="C447" s="69">
        <v>5118394</v>
      </c>
      <c r="D447" s="70">
        <v>0</v>
      </c>
      <c r="E447" s="69">
        <v>0</v>
      </c>
      <c r="F447" s="73" t="s">
        <v>148</v>
      </c>
      <c r="G447" s="68" t="s">
        <v>93</v>
      </c>
      <c r="H447" s="51" t="s">
        <v>23</v>
      </c>
      <c r="I447" s="43"/>
      <c r="J447" s="52"/>
    </row>
    <row r="448" spans="2:10" x14ac:dyDescent="0.2">
      <c r="B448" s="67" t="s">
        <v>76</v>
      </c>
      <c r="C448" s="69">
        <v>304133205</v>
      </c>
      <c r="D448" s="70">
        <v>0</v>
      </c>
      <c r="E448" s="69">
        <v>0</v>
      </c>
      <c r="F448" s="73" t="s">
        <v>149</v>
      </c>
      <c r="G448" s="68" t="s">
        <v>93</v>
      </c>
      <c r="H448" s="51" t="s">
        <v>23</v>
      </c>
      <c r="I448" s="43"/>
      <c r="J448" s="52"/>
    </row>
    <row r="449" spans="2:10" x14ac:dyDescent="0.2">
      <c r="B449" s="67" t="s">
        <v>76</v>
      </c>
      <c r="C449" s="69">
        <v>122799739</v>
      </c>
      <c r="D449" s="70">
        <v>0</v>
      </c>
      <c r="E449" s="69">
        <v>0</v>
      </c>
      <c r="F449" s="73" t="s">
        <v>150</v>
      </c>
      <c r="G449" s="68" t="s">
        <v>93</v>
      </c>
      <c r="H449" s="51" t="s">
        <v>23</v>
      </c>
      <c r="I449" s="43"/>
      <c r="J449" s="52"/>
    </row>
    <row r="450" spans="2:10" x14ac:dyDescent="0.2">
      <c r="B450" s="67" t="s">
        <v>76</v>
      </c>
      <c r="C450" s="69">
        <v>9462691</v>
      </c>
      <c r="D450" s="70">
        <v>0</v>
      </c>
      <c r="E450" s="69">
        <v>0</v>
      </c>
      <c r="F450" s="73" t="s">
        <v>151</v>
      </c>
      <c r="G450" s="68" t="s">
        <v>93</v>
      </c>
      <c r="H450" s="51" t="s">
        <v>23</v>
      </c>
      <c r="I450" s="43"/>
      <c r="J450" s="52"/>
    </row>
    <row r="451" spans="2:10" x14ac:dyDescent="0.2">
      <c r="B451" s="67" t="s">
        <v>76</v>
      </c>
      <c r="C451" s="69">
        <v>1939691</v>
      </c>
      <c r="D451" s="70">
        <v>0</v>
      </c>
      <c r="E451" s="69">
        <v>0</v>
      </c>
      <c r="F451" s="73" t="s">
        <v>152</v>
      </c>
      <c r="G451" s="68" t="s">
        <v>93</v>
      </c>
      <c r="H451" s="51" t="s">
        <v>23</v>
      </c>
      <c r="I451" s="43"/>
      <c r="J451" s="52"/>
    </row>
    <row r="452" spans="2:10" x14ac:dyDescent="0.2">
      <c r="B452" s="67" t="s">
        <v>76</v>
      </c>
      <c r="C452" s="69">
        <v>11000</v>
      </c>
      <c r="D452" s="70">
        <v>0</v>
      </c>
      <c r="E452" s="69">
        <v>0</v>
      </c>
      <c r="F452" s="73" t="s">
        <v>153</v>
      </c>
      <c r="G452" s="68" t="s">
        <v>94</v>
      </c>
      <c r="H452" s="51" t="s">
        <v>23</v>
      </c>
      <c r="I452" s="43"/>
      <c r="J452" s="52"/>
    </row>
    <row r="453" spans="2:10" x14ac:dyDescent="0.2">
      <c r="B453" s="67" t="s">
        <v>76</v>
      </c>
      <c r="C453" s="69">
        <v>0</v>
      </c>
      <c r="D453" s="80">
        <v>176</v>
      </c>
      <c r="E453" s="69">
        <v>1281917.1200000001</v>
      </c>
      <c r="F453" s="73" t="s">
        <v>154</v>
      </c>
      <c r="G453" s="68" t="s">
        <v>94</v>
      </c>
      <c r="H453" s="51" t="s">
        <v>23</v>
      </c>
      <c r="I453" s="43"/>
      <c r="J453" s="52"/>
    </row>
    <row r="454" spans="2:10" x14ac:dyDescent="0.2">
      <c r="B454" s="67" t="s">
        <v>76</v>
      </c>
      <c r="C454" s="69">
        <v>250000</v>
      </c>
      <c r="D454" s="70">
        <v>0</v>
      </c>
      <c r="E454" s="69">
        <v>0</v>
      </c>
      <c r="F454" s="73" t="s">
        <v>155</v>
      </c>
      <c r="G454" s="68" t="s">
        <v>95</v>
      </c>
      <c r="H454" s="51" t="s">
        <v>23</v>
      </c>
      <c r="I454" s="43"/>
      <c r="J454" s="52"/>
    </row>
    <row r="455" spans="2:10" x14ac:dyDescent="0.2">
      <c r="B455" s="67" t="s">
        <v>76</v>
      </c>
      <c r="C455" s="69">
        <v>300000</v>
      </c>
      <c r="D455" s="70">
        <v>0</v>
      </c>
      <c r="E455" s="69">
        <v>0</v>
      </c>
      <c r="F455" s="73" t="s">
        <v>156</v>
      </c>
      <c r="G455" s="68" t="s">
        <v>96</v>
      </c>
      <c r="H455" s="51" t="s">
        <v>23</v>
      </c>
      <c r="I455" s="43"/>
      <c r="J455" s="52"/>
    </row>
    <row r="456" spans="2:10" x14ac:dyDescent="0.2">
      <c r="B456" s="67" t="s">
        <v>76</v>
      </c>
      <c r="C456" s="69">
        <v>389871878</v>
      </c>
      <c r="D456" s="70">
        <v>0</v>
      </c>
      <c r="E456" s="69">
        <v>0</v>
      </c>
      <c r="F456" s="73" t="s">
        <v>157</v>
      </c>
      <c r="G456" s="68" t="s">
        <v>96</v>
      </c>
      <c r="H456" s="51" t="s">
        <v>23</v>
      </c>
      <c r="I456" s="43"/>
      <c r="J456" s="52"/>
    </row>
    <row r="457" spans="2:10" x14ac:dyDescent="0.2">
      <c r="B457" s="67" t="s">
        <v>76</v>
      </c>
      <c r="C457" s="69">
        <v>300000</v>
      </c>
      <c r="D457" s="70">
        <v>0</v>
      </c>
      <c r="E457" s="69">
        <v>0</v>
      </c>
      <c r="F457" s="73" t="s">
        <v>158</v>
      </c>
      <c r="G457" s="68" t="s">
        <v>96</v>
      </c>
      <c r="H457" s="51" t="s">
        <v>23</v>
      </c>
      <c r="I457" s="43"/>
      <c r="J457" s="52"/>
    </row>
    <row r="458" spans="2:10" x14ac:dyDescent="0.2">
      <c r="B458" s="67" t="s">
        <v>76</v>
      </c>
      <c r="C458" s="69">
        <v>16200599</v>
      </c>
      <c r="D458" s="70">
        <v>0</v>
      </c>
      <c r="E458" s="69">
        <v>0</v>
      </c>
      <c r="F458" s="73" t="s">
        <v>159</v>
      </c>
      <c r="G458" s="68" t="s">
        <v>96</v>
      </c>
      <c r="H458" s="51" t="s">
        <v>23</v>
      </c>
      <c r="I458" s="43"/>
      <c r="J458" s="52"/>
    </row>
    <row r="459" spans="2:10" x14ac:dyDescent="0.2">
      <c r="B459" s="67" t="s">
        <v>76</v>
      </c>
      <c r="C459" s="69">
        <v>12413656</v>
      </c>
      <c r="D459" s="70">
        <v>0</v>
      </c>
      <c r="E459" s="69">
        <v>0</v>
      </c>
      <c r="F459" s="73" t="s">
        <v>160</v>
      </c>
      <c r="G459" s="68" t="s">
        <v>96</v>
      </c>
      <c r="H459" s="51" t="s">
        <v>23</v>
      </c>
      <c r="I459" s="43"/>
      <c r="J459" s="52"/>
    </row>
    <row r="460" spans="2:10" x14ac:dyDescent="0.2">
      <c r="B460" s="67" t="s">
        <v>76</v>
      </c>
      <c r="C460" s="69">
        <v>64414371</v>
      </c>
      <c r="D460" s="70">
        <v>0</v>
      </c>
      <c r="E460" s="69">
        <v>0</v>
      </c>
      <c r="F460" s="73" t="s">
        <v>161</v>
      </c>
      <c r="G460" s="68" t="s">
        <v>96</v>
      </c>
      <c r="H460" s="51" t="s">
        <v>23</v>
      </c>
      <c r="I460" s="43"/>
      <c r="J460" s="52"/>
    </row>
    <row r="461" spans="2:10" x14ac:dyDescent="0.2">
      <c r="B461" s="67" t="s">
        <v>76</v>
      </c>
      <c r="C461" s="69">
        <v>5750895</v>
      </c>
      <c r="D461" s="70">
        <v>0</v>
      </c>
      <c r="E461" s="69">
        <v>0</v>
      </c>
      <c r="F461" s="73" t="s">
        <v>162</v>
      </c>
      <c r="G461" s="68" t="s">
        <v>96</v>
      </c>
      <c r="H461" s="51" t="s">
        <v>23</v>
      </c>
      <c r="I461" s="43"/>
      <c r="J461" s="52"/>
    </row>
    <row r="462" spans="2:10" x14ac:dyDescent="0.2">
      <c r="B462" s="67" t="s">
        <v>76</v>
      </c>
      <c r="C462" s="69">
        <v>39565809</v>
      </c>
      <c r="D462" s="70">
        <v>0</v>
      </c>
      <c r="E462" s="69">
        <v>0</v>
      </c>
      <c r="F462" s="73" t="s">
        <v>163</v>
      </c>
      <c r="G462" s="68" t="s">
        <v>96</v>
      </c>
      <c r="H462" s="51" t="s">
        <v>23</v>
      </c>
      <c r="I462" s="43"/>
      <c r="J462" s="52"/>
    </row>
    <row r="463" spans="2:10" x14ac:dyDescent="0.2">
      <c r="B463" s="67" t="s">
        <v>76</v>
      </c>
      <c r="C463" s="69">
        <v>12650629</v>
      </c>
      <c r="D463" s="70">
        <v>0</v>
      </c>
      <c r="E463" s="69">
        <v>0</v>
      </c>
      <c r="F463" s="73" t="s">
        <v>164</v>
      </c>
      <c r="G463" s="68" t="s">
        <v>96</v>
      </c>
      <c r="H463" s="51" t="s">
        <v>23</v>
      </c>
      <c r="I463" s="43"/>
      <c r="J463" s="52"/>
    </row>
    <row r="464" spans="2:10" x14ac:dyDescent="0.2">
      <c r="B464" s="67" t="s">
        <v>76</v>
      </c>
      <c r="C464" s="69">
        <v>6128952</v>
      </c>
      <c r="D464" s="70">
        <v>0</v>
      </c>
      <c r="E464" s="69">
        <v>0</v>
      </c>
      <c r="F464" s="73" t="s">
        <v>165</v>
      </c>
      <c r="G464" s="68" t="s">
        <v>96</v>
      </c>
      <c r="H464" s="51" t="s">
        <v>23</v>
      </c>
      <c r="I464" s="43"/>
      <c r="J464" s="52"/>
    </row>
    <row r="465" spans="2:10" x14ac:dyDescent="0.2">
      <c r="B465" s="67" t="s">
        <v>76</v>
      </c>
      <c r="C465" s="69">
        <v>4578247</v>
      </c>
      <c r="D465" s="70">
        <v>0</v>
      </c>
      <c r="E465" s="69">
        <v>0</v>
      </c>
      <c r="F465" s="73" t="s">
        <v>166</v>
      </c>
      <c r="G465" s="68" t="s">
        <v>96</v>
      </c>
      <c r="H465" s="51" t="s">
        <v>23</v>
      </c>
      <c r="I465" s="43"/>
      <c r="J465" s="52"/>
    </row>
    <row r="466" spans="2:10" x14ac:dyDescent="0.2">
      <c r="B466" s="67" t="s">
        <v>76</v>
      </c>
      <c r="C466" s="69">
        <v>7833789</v>
      </c>
      <c r="D466" s="70">
        <v>0</v>
      </c>
      <c r="E466" s="69">
        <v>0</v>
      </c>
      <c r="F466" s="73" t="s">
        <v>167</v>
      </c>
      <c r="G466" s="68" t="s">
        <v>78</v>
      </c>
      <c r="H466" s="51" t="s">
        <v>23</v>
      </c>
      <c r="I466" s="43"/>
      <c r="J466" s="52"/>
    </row>
    <row r="467" spans="2:10" x14ac:dyDescent="0.2">
      <c r="B467" s="67" t="s">
        <v>76</v>
      </c>
      <c r="C467" s="69">
        <v>810255</v>
      </c>
      <c r="D467" s="70">
        <v>0</v>
      </c>
      <c r="E467" s="69">
        <v>0</v>
      </c>
      <c r="F467" s="73" t="s">
        <v>171</v>
      </c>
      <c r="G467" s="68" t="s">
        <v>58</v>
      </c>
      <c r="H467" s="51" t="s">
        <v>23</v>
      </c>
      <c r="I467" s="43"/>
      <c r="J467" s="52"/>
    </row>
    <row r="468" spans="2:10" x14ac:dyDescent="0.2">
      <c r="B468" s="67" t="s">
        <v>76</v>
      </c>
      <c r="C468" s="69">
        <v>12682231</v>
      </c>
      <c r="D468" s="70">
        <v>0</v>
      </c>
      <c r="E468" s="69">
        <v>0</v>
      </c>
      <c r="F468" s="73" t="s">
        <v>168</v>
      </c>
      <c r="G468" s="68" t="s">
        <v>62</v>
      </c>
      <c r="H468" s="51" t="s">
        <v>23</v>
      </c>
      <c r="I468" s="43"/>
      <c r="J468" s="52"/>
    </row>
    <row r="469" spans="2:10" x14ac:dyDescent="0.2">
      <c r="B469" s="67" t="s">
        <v>76</v>
      </c>
      <c r="C469" s="69">
        <v>37090143</v>
      </c>
      <c r="D469" s="70">
        <v>0</v>
      </c>
      <c r="E469" s="69">
        <v>0</v>
      </c>
      <c r="F469" s="73" t="s">
        <v>169</v>
      </c>
      <c r="G469" s="68" t="s">
        <v>62</v>
      </c>
      <c r="H469" s="51" t="s">
        <v>23</v>
      </c>
      <c r="I469" s="43"/>
      <c r="J469" s="52"/>
    </row>
    <row r="470" spans="2:10" x14ac:dyDescent="0.2">
      <c r="B470" s="67" t="s">
        <v>76</v>
      </c>
      <c r="C470" s="69">
        <v>18549718</v>
      </c>
      <c r="D470" s="70">
        <v>0</v>
      </c>
      <c r="E470" s="69">
        <v>0</v>
      </c>
      <c r="F470" s="73" t="s">
        <v>170</v>
      </c>
      <c r="G470" s="68" t="s">
        <v>62</v>
      </c>
      <c r="H470" s="51" t="s">
        <v>23</v>
      </c>
      <c r="I470" s="43"/>
      <c r="J470" s="52"/>
    </row>
    <row r="471" spans="2:10" x14ac:dyDescent="0.2">
      <c r="B471" s="67" t="s">
        <v>76</v>
      </c>
      <c r="C471" s="69">
        <v>400519284</v>
      </c>
      <c r="D471" s="70">
        <v>0</v>
      </c>
      <c r="E471" s="69">
        <v>0</v>
      </c>
      <c r="F471" s="73" t="s">
        <v>172</v>
      </c>
      <c r="G471" s="68" t="s">
        <v>62</v>
      </c>
      <c r="H471" s="51" t="s">
        <v>23</v>
      </c>
      <c r="I471" s="43"/>
      <c r="J471" s="52"/>
    </row>
    <row r="472" spans="2:10" x14ac:dyDescent="0.2">
      <c r="B472" s="67" t="s">
        <v>76</v>
      </c>
      <c r="C472" s="69">
        <v>100000</v>
      </c>
      <c r="D472" s="70">
        <v>0</v>
      </c>
      <c r="E472" s="69">
        <v>0</v>
      </c>
      <c r="F472" s="73" t="s">
        <v>173</v>
      </c>
      <c r="G472" s="68" t="s">
        <v>62</v>
      </c>
      <c r="H472" s="51" t="s">
        <v>23</v>
      </c>
      <c r="I472" s="43"/>
      <c r="J472" s="52"/>
    </row>
    <row r="473" spans="2:10" x14ac:dyDescent="0.2">
      <c r="B473" s="67" t="s">
        <v>76</v>
      </c>
      <c r="C473" s="69">
        <v>53282539</v>
      </c>
      <c r="D473" s="70">
        <v>0</v>
      </c>
      <c r="E473" s="69">
        <v>0</v>
      </c>
      <c r="F473" s="73" t="s">
        <v>174</v>
      </c>
      <c r="G473" s="68" t="s">
        <v>62</v>
      </c>
      <c r="H473" s="51" t="s">
        <v>23</v>
      </c>
      <c r="I473" s="43"/>
      <c r="J473" s="52"/>
    </row>
    <row r="474" spans="2:10" x14ac:dyDescent="0.2">
      <c r="B474" s="67" t="s">
        <v>76</v>
      </c>
      <c r="C474" s="69">
        <v>570596</v>
      </c>
      <c r="D474" s="70">
        <v>0</v>
      </c>
      <c r="E474" s="69">
        <v>0</v>
      </c>
      <c r="F474" s="73" t="s">
        <v>175</v>
      </c>
      <c r="G474" s="68" t="s">
        <v>62</v>
      </c>
      <c r="H474" s="51" t="s">
        <v>23</v>
      </c>
      <c r="I474" s="43"/>
      <c r="J474" s="52"/>
    </row>
    <row r="475" spans="2:10" x14ac:dyDescent="0.2">
      <c r="B475" s="67" t="s">
        <v>76</v>
      </c>
      <c r="C475" s="69">
        <v>2114160</v>
      </c>
      <c r="D475" s="70">
        <v>0</v>
      </c>
      <c r="E475" s="69">
        <v>0</v>
      </c>
      <c r="F475" s="73" t="s">
        <v>176</v>
      </c>
      <c r="G475" s="68" t="s">
        <v>62</v>
      </c>
      <c r="H475" s="51" t="s">
        <v>23</v>
      </c>
      <c r="I475" s="43"/>
      <c r="J475" s="52"/>
    </row>
    <row r="476" spans="2:10" x14ac:dyDescent="0.2">
      <c r="B476" s="67" t="s">
        <v>76</v>
      </c>
      <c r="C476" s="69">
        <v>900000</v>
      </c>
      <c r="D476" s="70">
        <v>0</v>
      </c>
      <c r="E476" s="69">
        <v>0</v>
      </c>
      <c r="F476" s="73" t="s">
        <v>177</v>
      </c>
      <c r="G476" s="68" t="s">
        <v>62</v>
      </c>
      <c r="H476" s="51" t="s">
        <v>23</v>
      </c>
      <c r="I476" s="43"/>
      <c r="J476" s="52"/>
    </row>
    <row r="477" spans="2:10" x14ac:dyDescent="0.2">
      <c r="B477" s="67" t="s">
        <v>76</v>
      </c>
      <c r="C477" s="69">
        <v>3955840</v>
      </c>
      <c r="D477" s="70">
        <v>0</v>
      </c>
      <c r="E477" s="69">
        <v>0</v>
      </c>
      <c r="F477" s="73" t="s">
        <v>178</v>
      </c>
      <c r="G477" s="68" t="s">
        <v>62</v>
      </c>
      <c r="H477" s="51" t="s">
        <v>23</v>
      </c>
      <c r="I477" s="43"/>
      <c r="J477" s="52"/>
    </row>
    <row r="478" spans="2:10" x14ac:dyDescent="0.2">
      <c r="B478" s="67" t="s">
        <v>76</v>
      </c>
      <c r="C478" s="69">
        <v>33000</v>
      </c>
      <c r="D478" s="70">
        <v>0</v>
      </c>
      <c r="E478" s="69">
        <v>0</v>
      </c>
      <c r="F478" s="73" t="s">
        <v>179</v>
      </c>
      <c r="G478" s="68" t="s">
        <v>97</v>
      </c>
      <c r="H478" s="51" t="s">
        <v>23</v>
      </c>
      <c r="I478" s="43"/>
      <c r="J478" s="52"/>
    </row>
    <row r="479" spans="2:10" x14ac:dyDescent="0.2">
      <c r="B479" s="67" t="s">
        <v>76</v>
      </c>
      <c r="C479" s="69">
        <v>0</v>
      </c>
      <c r="D479" s="80">
        <v>88</v>
      </c>
      <c r="E479" s="69">
        <v>640958.56000000006</v>
      </c>
      <c r="F479" s="73" t="s">
        <v>180</v>
      </c>
      <c r="G479" s="68" t="s">
        <v>97</v>
      </c>
      <c r="H479" s="51" t="s">
        <v>23</v>
      </c>
      <c r="I479" s="43"/>
      <c r="J479" s="52"/>
    </row>
    <row r="480" spans="2:10" x14ac:dyDescent="0.2">
      <c r="B480" s="67" t="s">
        <v>76</v>
      </c>
      <c r="C480" s="69">
        <v>45870430</v>
      </c>
      <c r="D480" s="70">
        <v>0</v>
      </c>
      <c r="E480" s="69">
        <v>0</v>
      </c>
      <c r="F480" s="73" t="s">
        <v>181</v>
      </c>
      <c r="G480" s="68" t="s">
        <v>72</v>
      </c>
      <c r="H480" s="51" t="s">
        <v>23</v>
      </c>
      <c r="I480" s="43"/>
      <c r="J480" s="52"/>
    </row>
    <row r="481" spans="2:10" x14ac:dyDescent="0.2">
      <c r="B481" s="67" t="s">
        <v>76</v>
      </c>
      <c r="C481" s="69">
        <v>14942855</v>
      </c>
      <c r="D481" s="70">
        <v>0</v>
      </c>
      <c r="E481" s="69">
        <v>0</v>
      </c>
      <c r="F481" s="73" t="s">
        <v>182</v>
      </c>
      <c r="G481" s="68" t="s">
        <v>72</v>
      </c>
      <c r="H481" s="51" t="s">
        <v>23</v>
      </c>
      <c r="I481" s="43"/>
      <c r="J481" s="52"/>
    </row>
    <row r="482" spans="2:10" x14ac:dyDescent="0.2">
      <c r="B482" s="67" t="s">
        <v>76</v>
      </c>
      <c r="C482" s="69">
        <v>8652592</v>
      </c>
      <c r="D482" s="70">
        <v>0</v>
      </c>
      <c r="E482" s="69">
        <v>0</v>
      </c>
      <c r="F482" s="73" t="s">
        <v>183</v>
      </c>
      <c r="G482" s="68" t="s">
        <v>72</v>
      </c>
      <c r="H482" s="51" t="s">
        <v>23</v>
      </c>
      <c r="I482" s="43"/>
      <c r="J482" s="52"/>
    </row>
    <row r="483" spans="2:10" x14ac:dyDescent="0.2">
      <c r="B483" s="67" t="s">
        <v>76</v>
      </c>
      <c r="C483" s="69">
        <v>412485305</v>
      </c>
      <c r="D483" s="70">
        <v>0</v>
      </c>
      <c r="E483" s="69">
        <v>0</v>
      </c>
      <c r="F483" s="73" t="s">
        <v>184</v>
      </c>
      <c r="G483" s="68" t="s">
        <v>72</v>
      </c>
      <c r="H483" s="51" t="s">
        <v>23</v>
      </c>
      <c r="I483" s="43"/>
      <c r="J483" s="52"/>
    </row>
    <row r="484" spans="2:10" x14ac:dyDescent="0.2">
      <c r="B484" s="67" t="s">
        <v>76</v>
      </c>
      <c r="C484" s="69">
        <v>16364893</v>
      </c>
      <c r="D484" s="70">
        <v>0</v>
      </c>
      <c r="E484" s="69">
        <v>0</v>
      </c>
      <c r="F484" s="73" t="s">
        <v>185</v>
      </c>
      <c r="G484" s="68" t="s">
        <v>72</v>
      </c>
      <c r="H484" s="51" t="s">
        <v>23</v>
      </c>
      <c r="I484" s="43"/>
      <c r="J484" s="52"/>
    </row>
    <row r="485" spans="2:10" x14ac:dyDescent="0.2">
      <c r="B485" s="67" t="s">
        <v>76</v>
      </c>
      <c r="C485" s="69">
        <v>391502291</v>
      </c>
      <c r="D485" s="70">
        <v>0</v>
      </c>
      <c r="E485" s="69">
        <v>0</v>
      </c>
      <c r="F485" s="74" t="s">
        <v>1199</v>
      </c>
      <c r="G485" s="71" t="s">
        <v>1226</v>
      </c>
      <c r="H485" s="51" t="s">
        <v>23</v>
      </c>
      <c r="I485" s="43"/>
      <c r="J485" s="52"/>
    </row>
    <row r="486" spans="2:10" x14ac:dyDescent="0.2">
      <c r="B486" s="67" t="s">
        <v>76</v>
      </c>
      <c r="C486" s="69">
        <v>152894700</v>
      </c>
      <c r="D486" s="70">
        <v>0</v>
      </c>
      <c r="E486" s="69">
        <v>0</v>
      </c>
      <c r="F486" s="73" t="s">
        <v>1200</v>
      </c>
      <c r="G486" s="68" t="s">
        <v>393</v>
      </c>
      <c r="H486" s="51" t="s">
        <v>23</v>
      </c>
      <c r="I486" s="43"/>
      <c r="J486" s="52"/>
    </row>
    <row r="487" spans="2:10" x14ac:dyDescent="0.2">
      <c r="B487" s="67" t="s">
        <v>76</v>
      </c>
      <c r="C487" s="69">
        <v>153512100</v>
      </c>
      <c r="D487" s="70">
        <v>0</v>
      </c>
      <c r="E487" s="69">
        <v>0</v>
      </c>
      <c r="F487" s="74" t="s">
        <v>1201</v>
      </c>
      <c r="G487" s="71" t="s">
        <v>425</v>
      </c>
      <c r="H487" s="51" t="s">
        <v>23</v>
      </c>
      <c r="I487" s="43"/>
      <c r="J487" s="52"/>
    </row>
    <row r="488" spans="2:10" x14ac:dyDescent="0.2">
      <c r="B488" s="67" t="s">
        <v>76</v>
      </c>
      <c r="C488" s="69">
        <v>165061400</v>
      </c>
      <c r="D488" s="70">
        <v>0</v>
      </c>
      <c r="E488" s="69">
        <v>0</v>
      </c>
      <c r="F488" s="74" t="s">
        <v>1202</v>
      </c>
      <c r="G488" s="71" t="s">
        <v>397</v>
      </c>
      <c r="H488" s="51" t="s">
        <v>23</v>
      </c>
      <c r="I488" s="43"/>
      <c r="J488" s="52"/>
    </row>
    <row r="489" spans="2:10" x14ac:dyDescent="0.2">
      <c r="B489" s="67" t="s">
        <v>76</v>
      </c>
      <c r="C489" s="69">
        <v>412759722</v>
      </c>
      <c r="D489" s="70">
        <v>0</v>
      </c>
      <c r="E489" s="69">
        <v>0</v>
      </c>
      <c r="F489" s="74" t="s">
        <v>1203</v>
      </c>
      <c r="G489" s="71" t="s">
        <v>397</v>
      </c>
      <c r="H489" s="51" t="s">
        <v>23</v>
      </c>
      <c r="I489" s="43"/>
      <c r="J489" s="52"/>
    </row>
    <row r="490" spans="2:10" x14ac:dyDescent="0.2">
      <c r="B490" s="67" t="s">
        <v>76</v>
      </c>
      <c r="C490" s="69">
        <v>237613108</v>
      </c>
      <c r="D490" s="70">
        <v>0</v>
      </c>
      <c r="E490" s="69">
        <v>0</v>
      </c>
      <c r="F490" s="74" t="s">
        <v>1204</v>
      </c>
      <c r="G490" s="71" t="s">
        <v>431</v>
      </c>
      <c r="H490" s="51" t="s">
        <v>23</v>
      </c>
      <c r="I490" s="43"/>
      <c r="J490" s="52"/>
    </row>
    <row r="491" spans="2:10" x14ac:dyDescent="0.2">
      <c r="B491" s="67" t="s">
        <v>76</v>
      </c>
      <c r="C491" s="69">
        <v>180883283</v>
      </c>
      <c r="D491" s="70">
        <v>0</v>
      </c>
      <c r="E491" s="69">
        <v>0</v>
      </c>
      <c r="F491" s="74" t="s">
        <v>1205</v>
      </c>
      <c r="G491" s="71" t="s">
        <v>431</v>
      </c>
      <c r="H491" s="51" t="s">
        <v>23</v>
      </c>
      <c r="I491" s="43"/>
      <c r="J491" s="52"/>
    </row>
    <row r="492" spans="2:10" x14ac:dyDescent="0.2">
      <c r="B492" s="67" t="s">
        <v>76</v>
      </c>
      <c r="C492" s="69">
        <v>375137375</v>
      </c>
      <c r="D492" s="70">
        <v>0</v>
      </c>
      <c r="E492" s="69">
        <v>0</v>
      </c>
      <c r="F492" s="74" t="s">
        <v>1206</v>
      </c>
      <c r="G492" s="71">
        <v>45319</v>
      </c>
      <c r="H492" s="51" t="s">
        <v>23</v>
      </c>
      <c r="I492" s="43"/>
      <c r="J492" s="52"/>
    </row>
    <row r="493" spans="2:10" x14ac:dyDescent="0.2">
      <c r="B493" s="67" t="s">
        <v>76</v>
      </c>
      <c r="C493" s="69">
        <v>100000</v>
      </c>
      <c r="D493" s="70">
        <v>0</v>
      </c>
      <c r="E493" s="69">
        <v>0</v>
      </c>
      <c r="F493" s="74" t="s">
        <v>1207</v>
      </c>
      <c r="G493" s="71" t="s">
        <v>481</v>
      </c>
      <c r="H493" s="51" t="s">
        <v>23</v>
      </c>
      <c r="I493" s="43"/>
      <c r="J493" s="52"/>
    </row>
    <row r="494" spans="2:10" x14ac:dyDescent="0.2">
      <c r="B494" s="67" t="s">
        <v>77</v>
      </c>
      <c r="C494" s="69">
        <v>0</v>
      </c>
      <c r="D494" s="81">
        <v>250</v>
      </c>
      <c r="E494" s="69">
        <v>1820905</v>
      </c>
      <c r="F494" s="74" t="s">
        <v>186</v>
      </c>
      <c r="G494" s="71" t="s">
        <v>58</v>
      </c>
      <c r="H494" s="51" t="s">
        <v>23</v>
      </c>
      <c r="I494" s="43"/>
      <c r="J494" s="52"/>
    </row>
    <row r="495" spans="2:10" x14ac:dyDescent="0.2">
      <c r="B495" s="67" t="s">
        <v>77</v>
      </c>
      <c r="C495" s="69">
        <v>200000</v>
      </c>
      <c r="D495" s="70">
        <v>0</v>
      </c>
      <c r="E495" s="69">
        <v>0</v>
      </c>
      <c r="F495" s="74" t="s">
        <v>187</v>
      </c>
      <c r="G495" s="71" t="s">
        <v>64</v>
      </c>
      <c r="H495" s="51" t="s">
        <v>23</v>
      </c>
      <c r="I495" s="43"/>
      <c r="J495" s="52"/>
    </row>
    <row r="496" spans="2:10" x14ac:dyDescent="0.2">
      <c r="B496" s="67" t="s">
        <v>77</v>
      </c>
      <c r="C496" s="69">
        <v>2280000</v>
      </c>
      <c r="D496" s="70">
        <v>0</v>
      </c>
      <c r="E496" s="69">
        <v>0</v>
      </c>
      <c r="F496" s="74" t="s">
        <v>188</v>
      </c>
      <c r="G496" s="71" t="s">
        <v>64</v>
      </c>
      <c r="H496" s="51" t="s">
        <v>23</v>
      </c>
      <c r="I496" s="43"/>
      <c r="J496" s="52"/>
    </row>
    <row r="497" spans="2:10" x14ac:dyDescent="0.2">
      <c r="B497" s="67" t="s">
        <v>77</v>
      </c>
      <c r="C497" s="69">
        <v>150000</v>
      </c>
      <c r="D497" s="70">
        <v>0</v>
      </c>
      <c r="E497" s="69">
        <v>0</v>
      </c>
      <c r="F497" s="74" t="s">
        <v>189</v>
      </c>
      <c r="G497" s="71" t="s">
        <v>64</v>
      </c>
      <c r="H497" s="51" t="s">
        <v>23</v>
      </c>
      <c r="I497" s="43"/>
      <c r="J497" s="52"/>
    </row>
    <row r="498" spans="2:10" x14ac:dyDescent="0.2">
      <c r="B498" s="67" t="s">
        <v>77</v>
      </c>
      <c r="C498" s="69">
        <v>150000</v>
      </c>
      <c r="D498" s="70">
        <v>0</v>
      </c>
      <c r="E498" s="69">
        <v>0</v>
      </c>
      <c r="F498" s="74" t="s">
        <v>190</v>
      </c>
      <c r="G498" s="71" t="s">
        <v>64</v>
      </c>
      <c r="H498" s="51" t="s">
        <v>23</v>
      </c>
      <c r="I498" s="43"/>
      <c r="J498" s="52"/>
    </row>
    <row r="499" spans="2:10" x14ac:dyDescent="0.2">
      <c r="B499" s="67" t="s">
        <v>77</v>
      </c>
      <c r="C499" s="69">
        <v>690000</v>
      </c>
      <c r="D499" s="70">
        <v>0</v>
      </c>
      <c r="E499" s="69">
        <v>0</v>
      </c>
      <c r="F499" s="74" t="s">
        <v>191</v>
      </c>
      <c r="G499" s="71" t="s">
        <v>64</v>
      </c>
      <c r="H499" s="51" t="s">
        <v>23</v>
      </c>
      <c r="I499" s="43"/>
      <c r="J499" s="52"/>
    </row>
    <row r="500" spans="2:10" x14ac:dyDescent="0.2">
      <c r="B500" s="67" t="s">
        <v>77</v>
      </c>
      <c r="C500" s="69">
        <v>150000</v>
      </c>
      <c r="D500" s="70">
        <v>0</v>
      </c>
      <c r="E500" s="69">
        <v>0</v>
      </c>
      <c r="F500" s="74" t="s">
        <v>192</v>
      </c>
      <c r="G500" s="71" t="s">
        <v>61</v>
      </c>
      <c r="H500" s="51" t="s">
        <v>23</v>
      </c>
      <c r="I500" s="43"/>
      <c r="J500" s="52"/>
    </row>
    <row r="501" spans="2:10" x14ac:dyDescent="0.2">
      <c r="B501" s="67" t="s">
        <v>77</v>
      </c>
      <c r="C501" s="69">
        <v>100000</v>
      </c>
      <c r="D501" s="70">
        <v>0</v>
      </c>
      <c r="E501" s="69">
        <v>0</v>
      </c>
      <c r="F501" s="74" t="s">
        <v>193</v>
      </c>
      <c r="G501" s="71" t="s">
        <v>64</v>
      </c>
      <c r="H501" s="51" t="s">
        <v>23</v>
      </c>
      <c r="I501" s="43"/>
      <c r="J501" s="52"/>
    </row>
    <row r="502" spans="2:10" x14ac:dyDescent="0.2">
      <c r="B502" s="67" t="s">
        <v>77</v>
      </c>
      <c r="C502" s="69">
        <v>2580000</v>
      </c>
      <c r="D502" s="70">
        <v>0</v>
      </c>
      <c r="E502" s="69">
        <v>0</v>
      </c>
      <c r="F502" s="74" t="s">
        <v>194</v>
      </c>
      <c r="G502" s="71" t="s">
        <v>64</v>
      </c>
      <c r="H502" s="51" t="s">
        <v>23</v>
      </c>
      <c r="I502" s="43"/>
      <c r="J502" s="52"/>
    </row>
    <row r="503" spans="2:10" x14ac:dyDescent="0.2">
      <c r="B503" s="67" t="s">
        <v>77</v>
      </c>
      <c r="C503" s="69">
        <v>1902000</v>
      </c>
      <c r="D503" s="70">
        <v>0</v>
      </c>
      <c r="E503" s="69">
        <v>0</v>
      </c>
      <c r="F503" s="74" t="s">
        <v>195</v>
      </c>
      <c r="G503" s="71" t="s">
        <v>64</v>
      </c>
      <c r="H503" s="51" t="s">
        <v>23</v>
      </c>
      <c r="I503" s="43"/>
      <c r="J503" s="52"/>
    </row>
    <row r="504" spans="2:10" x14ac:dyDescent="0.2">
      <c r="B504" s="67" t="s">
        <v>77</v>
      </c>
      <c r="C504" s="69">
        <v>0</v>
      </c>
      <c r="D504" s="81">
        <v>250</v>
      </c>
      <c r="E504" s="69">
        <v>1820905</v>
      </c>
      <c r="F504" s="74" t="s">
        <v>202</v>
      </c>
      <c r="G504" s="71" t="s">
        <v>71</v>
      </c>
      <c r="H504" s="51" t="s">
        <v>23</v>
      </c>
      <c r="I504" s="43"/>
      <c r="J504" s="52"/>
    </row>
    <row r="505" spans="2:10" x14ac:dyDescent="0.2">
      <c r="B505" s="67" t="s">
        <v>77</v>
      </c>
      <c r="C505" s="69">
        <v>50000</v>
      </c>
      <c r="D505" s="70">
        <v>0</v>
      </c>
      <c r="E505" s="69">
        <v>0</v>
      </c>
      <c r="F505" s="74" t="s">
        <v>196</v>
      </c>
      <c r="G505" s="71" t="s">
        <v>100</v>
      </c>
      <c r="H505" s="51" t="s">
        <v>23</v>
      </c>
      <c r="I505" s="43"/>
      <c r="J505" s="52"/>
    </row>
    <row r="506" spans="2:10" x14ac:dyDescent="0.2">
      <c r="B506" s="67" t="s">
        <v>77</v>
      </c>
      <c r="C506" s="69">
        <v>1254000</v>
      </c>
      <c r="D506" s="70">
        <v>0</v>
      </c>
      <c r="E506" s="69">
        <v>0</v>
      </c>
      <c r="F506" s="74" t="s">
        <v>197</v>
      </c>
      <c r="G506" s="71" t="s">
        <v>100</v>
      </c>
      <c r="H506" s="51" t="s">
        <v>23</v>
      </c>
      <c r="I506" s="43"/>
      <c r="J506" s="52"/>
    </row>
    <row r="507" spans="2:10" x14ac:dyDescent="0.2">
      <c r="B507" s="67" t="s">
        <v>77</v>
      </c>
      <c r="C507" s="69">
        <v>230000</v>
      </c>
      <c r="D507" s="70">
        <v>0</v>
      </c>
      <c r="E507" s="69">
        <v>0</v>
      </c>
      <c r="F507" s="74" t="s">
        <v>198</v>
      </c>
      <c r="G507" s="71" t="s">
        <v>100</v>
      </c>
      <c r="H507" s="51" t="s">
        <v>23</v>
      </c>
      <c r="I507" s="43"/>
      <c r="J507" s="52"/>
    </row>
    <row r="508" spans="2:10" x14ac:dyDescent="0.2">
      <c r="B508" s="67" t="s">
        <v>77</v>
      </c>
      <c r="C508" s="69">
        <v>150000</v>
      </c>
      <c r="D508" s="70">
        <v>0</v>
      </c>
      <c r="E508" s="69">
        <v>0</v>
      </c>
      <c r="F508" s="74" t="s">
        <v>199</v>
      </c>
      <c r="G508" s="71" t="s">
        <v>100</v>
      </c>
      <c r="H508" s="51" t="s">
        <v>23</v>
      </c>
      <c r="I508" s="43"/>
      <c r="J508" s="52"/>
    </row>
    <row r="509" spans="2:10" x14ac:dyDescent="0.2">
      <c r="B509" s="67" t="s">
        <v>77</v>
      </c>
      <c r="C509" s="69">
        <v>1850000</v>
      </c>
      <c r="D509" s="70">
        <v>0</v>
      </c>
      <c r="E509" s="69">
        <v>0</v>
      </c>
      <c r="F509" s="74" t="s">
        <v>200</v>
      </c>
      <c r="G509" s="71" t="s">
        <v>100</v>
      </c>
      <c r="H509" s="51" t="s">
        <v>23</v>
      </c>
      <c r="I509" s="43"/>
      <c r="J509" s="52"/>
    </row>
    <row r="510" spans="2:10" x14ac:dyDescent="0.2">
      <c r="B510" s="67" t="s">
        <v>77</v>
      </c>
      <c r="C510" s="69">
        <v>215000</v>
      </c>
      <c r="D510" s="70">
        <v>0</v>
      </c>
      <c r="E510" s="69">
        <v>0</v>
      </c>
      <c r="F510" s="74" t="s">
        <v>201</v>
      </c>
      <c r="G510" s="71" t="s">
        <v>100</v>
      </c>
      <c r="H510" s="51" t="s">
        <v>23</v>
      </c>
      <c r="I510" s="43"/>
      <c r="J510" s="52"/>
    </row>
    <row r="511" spans="2:10" x14ac:dyDescent="0.2">
      <c r="B511" s="67" t="s">
        <v>77</v>
      </c>
      <c r="C511" s="69">
        <v>0</v>
      </c>
      <c r="D511" s="81">
        <v>250</v>
      </c>
      <c r="E511" s="69">
        <v>1820905</v>
      </c>
      <c r="F511" s="74" t="s">
        <v>1208</v>
      </c>
      <c r="G511" s="71" t="s">
        <v>1227</v>
      </c>
      <c r="H511" s="51" t="s">
        <v>23</v>
      </c>
      <c r="I511" s="43"/>
      <c r="J511" s="52"/>
    </row>
    <row r="512" spans="2:10" x14ac:dyDescent="0.2">
      <c r="B512" s="67" t="s">
        <v>77</v>
      </c>
      <c r="C512" s="69">
        <v>1820000</v>
      </c>
      <c r="D512" s="70">
        <v>0</v>
      </c>
      <c r="E512" s="69">
        <v>0</v>
      </c>
      <c r="F512" s="74" t="s">
        <v>1209</v>
      </c>
      <c r="G512" s="71" t="s">
        <v>907</v>
      </c>
      <c r="H512" s="51" t="s">
        <v>23</v>
      </c>
      <c r="I512" s="43"/>
      <c r="J512" s="52"/>
    </row>
    <row r="513" spans="2:10" x14ac:dyDescent="0.2">
      <c r="B513" s="67" t="s">
        <v>77</v>
      </c>
      <c r="C513" s="69">
        <v>150000</v>
      </c>
      <c r="D513" s="70">
        <v>0</v>
      </c>
      <c r="E513" s="69">
        <v>0</v>
      </c>
      <c r="F513" s="74" t="s">
        <v>1210</v>
      </c>
      <c r="G513" s="71" t="s">
        <v>907</v>
      </c>
      <c r="H513" s="51" t="s">
        <v>23</v>
      </c>
      <c r="I513" s="43"/>
      <c r="J513" s="52"/>
    </row>
    <row r="514" spans="2:10" x14ac:dyDescent="0.2">
      <c r="B514" s="67" t="s">
        <v>77</v>
      </c>
      <c r="C514" s="69">
        <v>4950000</v>
      </c>
      <c r="D514" s="70">
        <v>0</v>
      </c>
      <c r="E514" s="69">
        <v>0</v>
      </c>
      <c r="F514" s="74" t="s">
        <v>1211</v>
      </c>
      <c r="G514" s="71" t="s">
        <v>907</v>
      </c>
      <c r="H514" s="51" t="s">
        <v>23</v>
      </c>
      <c r="I514" s="43"/>
      <c r="J514" s="52"/>
    </row>
    <row r="515" spans="2:10" x14ac:dyDescent="0.2">
      <c r="B515" s="67" t="s">
        <v>77</v>
      </c>
      <c r="C515" s="69">
        <v>230000</v>
      </c>
      <c r="D515" s="70">
        <v>0</v>
      </c>
      <c r="E515" s="69">
        <v>0</v>
      </c>
      <c r="F515" s="74" t="s">
        <v>1212</v>
      </c>
      <c r="G515" s="71" t="s">
        <v>907</v>
      </c>
      <c r="H515" s="51" t="s">
        <v>23</v>
      </c>
      <c r="I515" s="43"/>
      <c r="J515" s="52"/>
    </row>
    <row r="516" spans="2:10" x14ac:dyDescent="0.2">
      <c r="B516" s="67" t="s">
        <v>77</v>
      </c>
      <c r="C516" s="69">
        <v>0</v>
      </c>
      <c r="D516" s="81">
        <v>250</v>
      </c>
      <c r="E516" s="69">
        <v>1820905</v>
      </c>
      <c r="F516" s="74" t="s">
        <v>1213</v>
      </c>
      <c r="G516" s="71" t="s">
        <v>400</v>
      </c>
      <c r="H516" s="51" t="s">
        <v>23</v>
      </c>
      <c r="I516" s="43"/>
      <c r="J516" s="52"/>
    </row>
    <row r="517" spans="2:10" x14ac:dyDescent="0.2">
      <c r="B517" s="67" t="s">
        <v>77</v>
      </c>
      <c r="C517" s="69">
        <v>672000</v>
      </c>
      <c r="D517" s="70">
        <v>0</v>
      </c>
      <c r="E517" s="69">
        <v>0</v>
      </c>
      <c r="F517" s="74" t="s">
        <v>1214</v>
      </c>
      <c r="G517" s="71" t="s">
        <v>411</v>
      </c>
      <c r="H517" s="51" t="s">
        <v>23</v>
      </c>
      <c r="I517" s="43"/>
      <c r="J517" s="52"/>
    </row>
    <row r="518" spans="2:10" x14ac:dyDescent="0.2">
      <c r="B518" s="67" t="s">
        <v>77</v>
      </c>
      <c r="C518" s="69">
        <v>1818000</v>
      </c>
      <c r="D518" s="70">
        <v>0</v>
      </c>
      <c r="E518" s="69">
        <v>0</v>
      </c>
      <c r="F518" s="74" t="s">
        <v>1215</v>
      </c>
      <c r="G518" s="71" t="s">
        <v>411</v>
      </c>
      <c r="H518" s="51" t="s">
        <v>23</v>
      </c>
      <c r="I518" s="43"/>
      <c r="J518" s="52"/>
    </row>
    <row r="519" spans="2:10" x14ac:dyDescent="0.2">
      <c r="B519" s="67" t="s">
        <v>77</v>
      </c>
      <c r="C519" s="69">
        <v>349000</v>
      </c>
      <c r="D519" s="70">
        <v>0</v>
      </c>
      <c r="E519" s="69">
        <v>0</v>
      </c>
      <c r="F519" s="74" t="s">
        <v>1216</v>
      </c>
      <c r="G519" s="71" t="s">
        <v>411</v>
      </c>
      <c r="H519" s="51" t="s">
        <v>23</v>
      </c>
      <c r="I519" s="43"/>
      <c r="J519" s="52"/>
    </row>
    <row r="520" spans="2:10" x14ac:dyDescent="0.2">
      <c r="B520" s="67" t="s">
        <v>77</v>
      </c>
      <c r="C520" s="69">
        <v>170000</v>
      </c>
      <c r="D520" s="70">
        <v>0</v>
      </c>
      <c r="E520" s="69">
        <v>0</v>
      </c>
      <c r="F520" s="74" t="s">
        <v>1217</v>
      </c>
      <c r="G520" s="71" t="s">
        <v>411</v>
      </c>
      <c r="H520" s="51" t="s">
        <v>23</v>
      </c>
      <c r="I520" s="43"/>
      <c r="J520" s="52"/>
    </row>
    <row r="521" spans="2:10" x14ac:dyDescent="0.2">
      <c r="B521" s="67" t="s">
        <v>77</v>
      </c>
      <c r="C521" s="69">
        <v>990000</v>
      </c>
      <c r="D521" s="70">
        <v>0</v>
      </c>
      <c r="E521" s="69">
        <v>0</v>
      </c>
      <c r="F521" s="74" t="s">
        <v>1218</v>
      </c>
      <c r="G521" s="71" t="s">
        <v>411</v>
      </c>
      <c r="H521" s="51" t="s">
        <v>23</v>
      </c>
      <c r="I521" s="43"/>
      <c r="J521" s="52"/>
    </row>
    <row r="522" spans="2:10" x14ac:dyDescent="0.2">
      <c r="B522" s="67" t="s">
        <v>77</v>
      </c>
      <c r="C522" s="69">
        <v>0</v>
      </c>
      <c r="D522" s="81">
        <v>250</v>
      </c>
      <c r="E522" s="69">
        <v>1820905</v>
      </c>
      <c r="F522" s="74" t="s">
        <v>1219</v>
      </c>
      <c r="G522" s="71" t="s">
        <v>422</v>
      </c>
      <c r="H522" s="51" t="s">
        <v>23</v>
      </c>
      <c r="I522" s="43"/>
      <c r="J522" s="52"/>
    </row>
    <row r="523" spans="2:10" x14ac:dyDescent="0.2">
      <c r="B523" s="67" t="s">
        <v>77</v>
      </c>
      <c r="C523" s="69">
        <v>230000</v>
      </c>
      <c r="D523" s="70">
        <v>0</v>
      </c>
      <c r="E523" s="69">
        <v>0</v>
      </c>
      <c r="F523" s="74" t="s">
        <v>1220</v>
      </c>
      <c r="G523" s="71" t="s">
        <v>467</v>
      </c>
      <c r="H523" s="51" t="s">
        <v>23</v>
      </c>
      <c r="I523" s="43"/>
      <c r="J523" s="52"/>
    </row>
    <row r="524" spans="2:10" x14ac:dyDescent="0.2">
      <c r="B524" s="67" t="s">
        <v>77</v>
      </c>
      <c r="C524" s="69">
        <v>2770000</v>
      </c>
      <c r="D524" s="70">
        <v>0</v>
      </c>
      <c r="E524" s="69">
        <v>0</v>
      </c>
      <c r="F524" s="74" t="s">
        <v>1221</v>
      </c>
      <c r="G524" s="71" t="s">
        <v>467</v>
      </c>
      <c r="H524" s="51" t="s">
        <v>23</v>
      </c>
      <c r="I524" s="43"/>
      <c r="J524" s="52"/>
    </row>
    <row r="525" spans="2:10" x14ac:dyDescent="0.2">
      <c r="B525" s="67" t="s">
        <v>77</v>
      </c>
      <c r="C525" s="69">
        <v>2045000</v>
      </c>
      <c r="D525" s="70">
        <v>0</v>
      </c>
      <c r="E525" s="69">
        <v>0</v>
      </c>
      <c r="F525" s="74" t="s">
        <v>1222</v>
      </c>
      <c r="G525" s="71" t="s">
        <v>467</v>
      </c>
      <c r="H525" s="51" t="s">
        <v>23</v>
      </c>
      <c r="I525" s="43"/>
      <c r="J525" s="52"/>
    </row>
    <row r="526" spans="2:10" x14ac:dyDescent="0.2">
      <c r="B526" s="67" t="s">
        <v>77</v>
      </c>
      <c r="C526" s="69">
        <v>700000</v>
      </c>
      <c r="D526" s="70">
        <v>0</v>
      </c>
      <c r="E526" s="69">
        <v>0</v>
      </c>
      <c r="F526" s="74" t="s">
        <v>1223</v>
      </c>
      <c r="G526" s="71" t="s">
        <v>467</v>
      </c>
      <c r="H526" s="51" t="s">
        <v>23</v>
      </c>
      <c r="I526" s="43"/>
      <c r="J526" s="52"/>
    </row>
    <row r="527" spans="2:10" x14ac:dyDescent="0.2">
      <c r="B527" s="67" t="s">
        <v>77</v>
      </c>
      <c r="C527" s="69">
        <v>94000</v>
      </c>
      <c r="D527" s="70">
        <v>0</v>
      </c>
      <c r="E527" s="69">
        <v>0</v>
      </c>
      <c r="F527" s="74" t="s">
        <v>1224</v>
      </c>
      <c r="G527" s="71" t="s">
        <v>467</v>
      </c>
      <c r="H527" s="51" t="s">
        <v>23</v>
      </c>
      <c r="I527" s="43"/>
      <c r="J527" s="52"/>
    </row>
    <row r="528" spans="2:10" x14ac:dyDescent="0.2">
      <c r="B528" s="67" t="s">
        <v>77</v>
      </c>
      <c r="C528" s="69">
        <v>350000</v>
      </c>
      <c r="D528" s="70">
        <v>0</v>
      </c>
      <c r="E528" s="69">
        <v>0</v>
      </c>
      <c r="F528" s="74" t="s">
        <v>1225</v>
      </c>
      <c r="G528" s="71" t="s">
        <v>467</v>
      </c>
      <c r="H528" s="51" t="s">
        <v>23</v>
      </c>
      <c r="I528" s="43"/>
      <c r="J528" s="52"/>
    </row>
    <row r="529" spans="2:10" x14ac:dyDescent="0.2">
      <c r="B529" s="67" t="s">
        <v>203</v>
      </c>
      <c r="C529" s="69">
        <v>6600000</v>
      </c>
      <c r="D529" s="70">
        <v>0</v>
      </c>
      <c r="E529" s="69">
        <v>0</v>
      </c>
      <c r="F529" s="76" t="s">
        <v>330</v>
      </c>
      <c r="G529" s="75" t="s">
        <v>288</v>
      </c>
      <c r="H529" s="51" t="s">
        <v>23</v>
      </c>
      <c r="I529" s="43"/>
      <c r="J529" s="52"/>
    </row>
    <row r="530" spans="2:10" x14ac:dyDescent="0.2">
      <c r="B530" s="67" t="s">
        <v>203</v>
      </c>
      <c r="C530" s="69">
        <v>6600000</v>
      </c>
      <c r="D530" s="70">
        <v>0</v>
      </c>
      <c r="E530" s="69">
        <v>0</v>
      </c>
      <c r="F530" s="76" t="s">
        <v>331</v>
      </c>
      <c r="G530" s="75" t="s">
        <v>289</v>
      </c>
      <c r="H530" s="51" t="s">
        <v>23</v>
      </c>
      <c r="I530" s="43"/>
      <c r="J530" s="52"/>
    </row>
    <row r="531" spans="2:10" x14ac:dyDescent="0.2">
      <c r="B531" s="67" t="s">
        <v>204</v>
      </c>
      <c r="C531" s="69">
        <v>5879500</v>
      </c>
      <c r="D531" s="70">
        <v>0</v>
      </c>
      <c r="E531" s="69">
        <v>0</v>
      </c>
      <c r="F531" s="76" t="s">
        <v>332</v>
      </c>
      <c r="G531" s="75" t="s">
        <v>290</v>
      </c>
      <c r="H531" s="51" t="s">
        <v>23</v>
      </c>
      <c r="I531" s="43"/>
      <c r="J531" s="52"/>
    </row>
    <row r="532" spans="2:10" x14ac:dyDescent="0.2">
      <c r="B532" s="67" t="s">
        <v>205</v>
      </c>
      <c r="C532" s="69">
        <v>10083348</v>
      </c>
      <c r="D532" s="70">
        <v>0</v>
      </c>
      <c r="E532" s="69">
        <v>0</v>
      </c>
      <c r="F532" s="76" t="s">
        <v>933</v>
      </c>
      <c r="G532" s="75" t="s">
        <v>440</v>
      </c>
      <c r="H532" s="51" t="s">
        <v>23</v>
      </c>
      <c r="I532" s="43"/>
      <c r="J532" s="52"/>
    </row>
    <row r="533" spans="2:10" x14ac:dyDescent="0.2">
      <c r="B533" s="67" t="s">
        <v>207</v>
      </c>
      <c r="C533" s="69">
        <v>-826000</v>
      </c>
      <c r="D533" s="70">
        <v>0</v>
      </c>
      <c r="E533" s="69">
        <v>0</v>
      </c>
      <c r="F533" s="76">
        <v>18216</v>
      </c>
      <c r="G533" s="75" t="s">
        <v>292</v>
      </c>
      <c r="H533" s="51" t="s">
        <v>23</v>
      </c>
      <c r="I533" s="43"/>
      <c r="J533" s="52"/>
    </row>
    <row r="534" spans="2:10" x14ac:dyDescent="0.2">
      <c r="B534" s="67" t="s">
        <v>379</v>
      </c>
      <c r="C534" s="69">
        <v>6814000</v>
      </c>
      <c r="D534" s="70">
        <v>0</v>
      </c>
      <c r="E534" s="69">
        <v>0</v>
      </c>
      <c r="F534" s="76" t="s">
        <v>934</v>
      </c>
      <c r="G534" s="75" t="s">
        <v>304</v>
      </c>
      <c r="H534" s="51" t="s">
        <v>23</v>
      </c>
      <c r="I534" s="43"/>
      <c r="J534" s="52"/>
    </row>
    <row r="535" spans="2:10" x14ac:dyDescent="0.2">
      <c r="B535" s="67" t="s">
        <v>379</v>
      </c>
      <c r="C535" s="69">
        <v>6924000</v>
      </c>
      <c r="D535" s="70">
        <v>0</v>
      </c>
      <c r="E535" s="69">
        <v>0</v>
      </c>
      <c r="F535" s="76" t="s">
        <v>935</v>
      </c>
      <c r="G535" s="75" t="s">
        <v>304</v>
      </c>
      <c r="H535" s="51" t="s">
        <v>23</v>
      </c>
      <c r="I535" s="43"/>
      <c r="J535" s="52"/>
    </row>
    <row r="536" spans="2:10" x14ac:dyDescent="0.2">
      <c r="B536" s="67" t="s">
        <v>379</v>
      </c>
      <c r="C536" s="69">
        <v>6229500</v>
      </c>
      <c r="D536" s="70">
        <v>0</v>
      </c>
      <c r="E536" s="69">
        <v>0</v>
      </c>
      <c r="F536" s="76" t="s">
        <v>936</v>
      </c>
      <c r="G536" s="75" t="s">
        <v>304</v>
      </c>
      <c r="H536" s="51" t="s">
        <v>23</v>
      </c>
      <c r="I536" s="43"/>
      <c r="J536" s="52"/>
    </row>
    <row r="537" spans="2:10" x14ac:dyDescent="0.2">
      <c r="B537" s="67" t="s">
        <v>379</v>
      </c>
      <c r="C537" s="69">
        <v>5300000</v>
      </c>
      <c r="D537" s="70">
        <v>0</v>
      </c>
      <c r="E537" s="69">
        <v>0</v>
      </c>
      <c r="F537" s="76" t="s">
        <v>937</v>
      </c>
      <c r="G537" s="75" t="s">
        <v>304</v>
      </c>
      <c r="H537" s="51" t="s">
        <v>23</v>
      </c>
      <c r="I537" s="43"/>
      <c r="J537" s="52"/>
    </row>
    <row r="538" spans="2:10" x14ac:dyDescent="0.2">
      <c r="B538" s="67" t="s">
        <v>379</v>
      </c>
      <c r="C538" s="69">
        <v>6000000</v>
      </c>
      <c r="D538" s="70">
        <v>0</v>
      </c>
      <c r="E538" s="69">
        <v>0</v>
      </c>
      <c r="F538" s="76" t="s">
        <v>938</v>
      </c>
      <c r="G538" s="75" t="s">
        <v>304</v>
      </c>
      <c r="H538" s="51" t="s">
        <v>23</v>
      </c>
      <c r="I538" s="43"/>
      <c r="J538" s="52"/>
    </row>
    <row r="539" spans="2:10" x14ac:dyDescent="0.2">
      <c r="B539" s="67" t="s">
        <v>379</v>
      </c>
      <c r="C539" s="69">
        <v>4631500</v>
      </c>
      <c r="D539" s="70">
        <v>0</v>
      </c>
      <c r="E539" s="69">
        <v>0</v>
      </c>
      <c r="F539" s="76" t="s">
        <v>939</v>
      </c>
      <c r="G539" s="75" t="s">
        <v>304</v>
      </c>
      <c r="H539" s="51" t="s">
        <v>23</v>
      </c>
      <c r="I539" s="43"/>
      <c r="J539" s="52"/>
    </row>
    <row r="540" spans="2:10" x14ac:dyDescent="0.2">
      <c r="B540" s="67" t="s">
        <v>379</v>
      </c>
      <c r="C540" s="69">
        <v>8229000</v>
      </c>
      <c r="D540" s="70">
        <v>0</v>
      </c>
      <c r="E540" s="69">
        <v>0</v>
      </c>
      <c r="F540" s="76" t="s">
        <v>940</v>
      </c>
      <c r="G540" s="75" t="s">
        <v>304</v>
      </c>
      <c r="H540" s="51" t="s">
        <v>23</v>
      </c>
      <c r="I540" s="43"/>
      <c r="J540" s="52"/>
    </row>
    <row r="541" spans="2:10" x14ac:dyDescent="0.2">
      <c r="B541" s="67" t="s">
        <v>858</v>
      </c>
      <c r="C541" s="69">
        <v>0</v>
      </c>
      <c r="D541" s="80">
        <v>3000</v>
      </c>
      <c r="E541" s="69">
        <v>21850860</v>
      </c>
      <c r="F541" s="76" t="s">
        <v>941</v>
      </c>
      <c r="G541" s="75" t="s">
        <v>903</v>
      </c>
      <c r="H541" s="51" t="s">
        <v>23</v>
      </c>
      <c r="I541" s="43"/>
      <c r="J541" s="52"/>
    </row>
    <row r="542" spans="2:10" x14ac:dyDescent="0.2">
      <c r="B542" s="67" t="s">
        <v>208</v>
      </c>
      <c r="C542" s="69">
        <v>100000</v>
      </c>
      <c r="D542" s="70">
        <v>0</v>
      </c>
      <c r="E542" s="69">
        <v>0</v>
      </c>
      <c r="F542" s="76" t="s">
        <v>333</v>
      </c>
      <c r="G542" s="75" t="s">
        <v>293</v>
      </c>
      <c r="H542" s="51" t="s">
        <v>23</v>
      </c>
      <c r="I542" s="43"/>
      <c r="J542" s="52"/>
    </row>
    <row r="543" spans="2:10" x14ac:dyDescent="0.2">
      <c r="B543" s="67" t="s">
        <v>209</v>
      </c>
      <c r="C543" s="69">
        <v>30000000</v>
      </c>
      <c r="D543" s="70">
        <v>0</v>
      </c>
      <c r="E543" s="69">
        <v>0</v>
      </c>
      <c r="F543" s="76" t="s">
        <v>942</v>
      </c>
      <c r="G543" s="75" t="s">
        <v>904</v>
      </c>
      <c r="H543" s="51" t="s">
        <v>23</v>
      </c>
      <c r="I543" s="43"/>
      <c r="J543" s="52"/>
    </row>
    <row r="544" spans="2:10" x14ac:dyDescent="0.2">
      <c r="B544" s="67" t="s">
        <v>209</v>
      </c>
      <c r="C544" s="69">
        <v>26135000</v>
      </c>
      <c r="D544" s="70">
        <v>0</v>
      </c>
      <c r="E544" s="69">
        <v>0</v>
      </c>
      <c r="F544" s="76" t="s">
        <v>346</v>
      </c>
      <c r="G544" s="75" t="s">
        <v>438</v>
      </c>
      <c r="H544" s="51" t="s">
        <v>23</v>
      </c>
      <c r="I544" s="43"/>
      <c r="J544" s="52"/>
    </row>
    <row r="545" spans="2:10" x14ac:dyDescent="0.2">
      <c r="B545" s="67" t="s">
        <v>209</v>
      </c>
      <c r="C545" s="69">
        <v>15650000</v>
      </c>
      <c r="D545" s="70">
        <v>0</v>
      </c>
      <c r="E545" s="69">
        <v>0</v>
      </c>
      <c r="F545" s="76" t="s">
        <v>943</v>
      </c>
      <c r="G545" s="75" t="s">
        <v>438</v>
      </c>
      <c r="H545" s="51" t="s">
        <v>23</v>
      </c>
      <c r="I545" s="43"/>
      <c r="J545" s="52"/>
    </row>
    <row r="546" spans="2:10" x14ac:dyDescent="0.2">
      <c r="B546" s="67" t="s">
        <v>209</v>
      </c>
      <c r="C546" s="69">
        <v>8100000</v>
      </c>
      <c r="D546" s="70">
        <v>0</v>
      </c>
      <c r="E546" s="69">
        <v>0</v>
      </c>
      <c r="F546" s="76" t="s">
        <v>944</v>
      </c>
      <c r="G546" s="75" t="s">
        <v>422</v>
      </c>
      <c r="H546" s="51" t="s">
        <v>23</v>
      </c>
      <c r="I546" s="43"/>
      <c r="J546" s="52"/>
    </row>
    <row r="547" spans="2:10" x14ac:dyDescent="0.2">
      <c r="B547" s="67" t="s">
        <v>209</v>
      </c>
      <c r="C547" s="69">
        <v>12500000</v>
      </c>
      <c r="D547" s="70">
        <v>0</v>
      </c>
      <c r="E547" s="69">
        <v>0</v>
      </c>
      <c r="F547" s="76" t="s">
        <v>945</v>
      </c>
      <c r="G547" s="75" t="s">
        <v>438</v>
      </c>
      <c r="H547" s="51" t="s">
        <v>23</v>
      </c>
      <c r="I547" s="43"/>
      <c r="J547" s="52"/>
    </row>
    <row r="548" spans="2:10" x14ac:dyDescent="0.2">
      <c r="B548" s="67" t="s">
        <v>209</v>
      </c>
      <c r="C548" s="69">
        <v>60827000</v>
      </c>
      <c r="D548" s="70">
        <v>0</v>
      </c>
      <c r="E548" s="69">
        <v>0</v>
      </c>
      <c r="F548" s="76" t="s">
        <v>946</v>
      </c>
      <c r="G548" s="75" t="s">
        <v>481</v>
      </c>
      <c r="H548" s="51" t="s">
        <v>23</v>
      </c>
      <c r="I548" s="43"/>
      <c r="J548" s="52"/>
    </row>
    <row r="549" spans="2:10" x14ac:dyDescent="0.2">
      <c r="B549" s="67" t="s">
        <v>210</v>
      </c>
      <c r="C549" s="69">
        <v>913293</v>
      </c>
      <c r="D549" s="70">
        <v>0</v>
      </c>
      <c r="E549" s="69">
        <v>0</v>
      </c>
      <c r="F549" s="76" t="s">
        <v>947</v>
      </c>
      <c r="G549" s="75" t="s">
        <v>63</v>
      </c>
      <c r="H549" s="51" t="s">
        <v>23</v>
      </c>
      <c r="I549" s="43"/>
      <c r="J549" s="52"/>
    </row>
    <row r="550" spans="2:10" x14ac:dyDescent="0.2">
      <c r="B550" s="67" t="s">
        <v>210</v>
      </c>
      <c r="C550" s="69">
        <v>1217616</v>
      </c>
      <c r="D550" s="70">
        <v>0</v>
      </c>
      <c r="E550" s="69">
        <v>0</v>
      </c>
      <c r="F550" s="76" t="s">
        <v>948</v>
      </c>
      <c r="G550" s="75" t="s">
        <v>65</v>
      </c>
      <c r="H550" s="51" t="s">
        <v>23</v>
      </c>
      <c r="I550" s="43"/>
      <c r="J550" s="52"/>
    </row>
    <row r="551" spans="2:10" x14ac:dyDescent="0.2">
      <c r="B551" s="67" t="s">
        <v>210</v>
      </c>
      <c r="C551" s="69">
        <v>374930</v>
      </c>
      <c r="D551" s="70">
        <v>0</v>
      </c>
      <c r="E551" s="69">
        <v>0</v>
      </c>
      <c r="F551" s="76" t="s">
        <v>949</v>
      </c>
      <c r="G551" s="75" t="s">
        <v>70</v>
      </c>
      <c r="H551" s="51" t="s">
        <v>23</v>
      </c>
      <c r="I551" s="43"/>
      <c r="J551" s="52"/>
    </row>
    <row r="552" spans="2:10" x14ac:dyDescent="0.2">
      <c r="B552" s="67" t="s">
        <v>210</v>
      </c>
      <c r="C552" s="69">
        <v>1725570</v>
      </c>
      <c r="D552" s="70">
        <v>0</v>
      </c>
      <c r="E552" s="69">
        <v>0</v>
      </c>
      <c r="F552" s="76" t="s">
        <v>950</v>
      </c>
      <c r="G552" s="75" t="s">
        <v>391</v>
      </c>
      <c r="H552" s="51" t="s">
        <v>23</v>
      </c>
      <c r="I552" s="43"/>
      <c r="J552" s="52"/>
    </row>
    <row r="553" spans="2:10" x14ac:dyDescent="0.2">
      <c r="B553" s="67" t="s">
        <v>210</v>
      </c>
      <c r="C553" s="69">
        <v>361656</v>
      </c>
      <c r="D553" s="70">
        <v>0</v>
      </c>
      <c r="E553" s="69">
        <v>0</v>
      </c>
      <c r="F553" s="76" t="s">
        <v>951</v>
      </c>
      <c r="G553" s="75" t="s">
        <v>423</v>
      </c>
      <c r="H553" s="51" t="s">
        <v>23</v>
      </c>
      <c r="I553" s="43"/>
      <c r="J553" s="52"/>
    </row>
    <row r="554" spans="2:10" x14ac:dyDescent="0.2">
      <c r="B554" s="67" t="s">
        <v>211</v>
      </c>
      <c r="C554" s="69">
        <v>30800</v>
      </c>
      <c r="D554" s="70">
        <v>0</v>
      </c>
      <c r="E554" s="69">
        <v>0</v>
      </c>
      <c r="F554" s="76" t="s">
        <v>952</v>
      </c>
      <c r="G554" s="75" t="s">
        <v>430</v>
      </c>
      <c r="H554" s="51" t="s">
        <v>23</v>
      </c>
      <c r="I554" s="43"/>
      <c r="J554" s="52"/>
    </row>
    <row r="555" spans="2:10" x14ac:dyDescent="0.2">
      <c r="B555" s="67" t="s">
        <v>212</v>
      </c>
      <c r="C555" s="69">
        <v>53615200</v>
      </c>
      <c r="D555" s="70">
        <v>0</v>
      </c>
      <c r="E555" s="69">
        <v>0</v>
      </c>
      <c r="F555" s="76" t="s">
        <v>953</v>
      </c>
      <c r="G555" s="75" t="s">
        <v>485</v>
      </c>
      <c r="H555" s="51" t="s">
        <v>23</v>
      </c>
      <c r="I555" s="43"/>
      <c r="J555" s="52"/>
    </row>
    <row r="556" spans="2:10" x14ac:dyDescent="0.2">
      <c r="B556" s="67" t="s">
        <v>859</v>
      </c>
      <c r="C556" s="69">
        <v>935000</v>
      </c>
      <c r="D556" s="70">
        <v>0</v>
      </c>
      <c r="E556" s="69">
        <v>0</v>
      </c>
      <c r="F556" s="76" t="s">
        <v>954</v>
      </c>
      <c r="G556" s="75" t="s">
        <v>470</v>
      </c>
      <c r="H556" s="51" t="s">
        <v>23</v>
      </c>
      <c r="I556" s="43"/>
      <c r="J556" s="52"/>
    </row>
    <row r="557" spans="2:10" x14ac:dyDescent="0.2">
      <c r="B557" s="67" t="s">
        <v>213</v>
      </c>
      <c r="C557" s="69">
        <v>8094825</v>
      </c>
      <c r="D557" s="70">
        <v>0</v>
      </c>
      <c r="E557" s="69">
        <v>0</v>
      </c>
      <c r="F557" s="76" t="s">
        <v>334</v>
      </c>
      <c r="G557" s="75" t="s">
        <v>57</v>
      </c>
      <c r="H557" s="51" t="s">
        <v>23</v>
      </c>
      <c r="I557" s="43"/>
      <c r="J557" s="52"/>
    </row>
    <row r="558" spans="2:10" x14ac:dyDescent="0.2">
      <c r="B558" s="67" t="s">
        <v>213</v>
      </c>
      <c r="C558" s="69">
        <v>18107288</v>
      </c>
      <c r="D558" s="70">
        <v>0</v>
      </c>
      <c r="E558" s="69">
        <v>0</v>
      </c>
      <c r="F558" s="76" t="s">
        <v>335</v>
      </c>
      <c r="G558" s="75" t="s">
        <v>59</v>
      </c>
      <c r="H558" s="51" t="s">
        <v>23</v>
      </c>
      <c r="I558" s="43"/>
      <c r="J558" s="52"/>
    </row>
    <row r="559" spans="2:10" x14ac:dyDescent="0.2">
      <c r="B559" s="67" t="s">
        <v>213</v>
      </c>
      <c r="C559" s="69">
        <v>-39112</v>
      </c>
      <c r="D559" s="70">
        <v>0</v>
      </c>
      <c r="E559" s="69">
        <v>0</v>
      </c>
      <c r="F559" s="76">
        <v>20717</v>
      </c>
      <c r="G559" s="75" t="s">
        <v>388</v>
      </c>
      <c r="H559" s="51" t="s">
        <v>23</v>
      </c>
      <c r="I559" s="43"/>
      <c r="J559" s="52"/>
    </row>
    <row r="560" spans="2:10" x14ac:dyDescent="0.2">
      <c r="B560" s="67" t="s">
        <v>213</v>
      </c>
      <c r="C560" s="69">
        <v>3638637</v>
      </c>
      <c r="D560" s="70">
        <v>0</v>
      </c>
      <c r="E560" s="69">
        <v>0</v>
      </c>
      <c r="F560" s="76" t="s">
        <v>955</v>
      </c>
      <c r="G560" s="75" t="s">
        <v>387</v>
      </c>
      <c r="H560" s="51" t="s">
        <v>23</v>
      </c>
      <c r="I560" s="43"/>
      <c r="J560" s="52"/>
    </row>
    <row r="561" spans="2:10" x14ac:dyDescent="0.2">
      <c r="B561" s="67" t="s">
        <v>213</v>
      </c>
      <c r="C561" s="69">
        <v>7877519</v>
      </c>
      <c r="D561" s="70">
        <v>0</v>
      </c>
      <c r="E561" s="69">
        <v>0</v>
      </c>
      <c r="F561" s="76" t="s">
        <v>956</v>
      </c>
      <c r="G561" s="75" t="s">
        <v>905</v>
      </c>
      <c r="H561" s="51" t="s">
        <v>23</v>
      </c>
      <c r="I561" s="43"/>
      <c r="J561" s="52"/>
    </row>
    <row r="562" spans="2:10" x14ac:dyDescent="0.2">
      <c r="B562" s="67" t="s">
        <v>214</v>
      </c>
      <c r="C562" s="69">
        <v>2182000</v>
      </c>
      <c r="D562" s="70">
        <v>0</v>
      </c>
      <c r="E562" s="69">
        <v>0</v>
      </c>
      <c r="F562" s="76" t="s">
        <v>957</v>
      </c>
      <c r="G562" s="75" t="s">
        <v>388</v>
      </c>
      <c r="H562" s="51" t="s">
        <v>23</v>
      </c>
      <c r="I562" s="43"/>
      <c r="J562" s="52"/>
    </row>
    <row r="563" spans="2:10" x14ac:dyDescent="0.2">
      <c r="B563" s="67" t="s">
        <v>214</v>
      </c>
      <c r="C563" s="69">
        <v>1003532</v>
      </c>
      <c r="D563" s="70">
        <v>0</v>
      </c>
      <c r="E563" s="69">
        <v>0</v>
      </c>
      <c r="F563" s="76" t="s">
        <v>958</v>
      </c>
      <c r="G563" s="75" t="s">
        <v>388</v>
      </c>
      <c r="H563" s="51" t="s">
        <v>23</v>
      </c>
      <c r="I563" s="43"/>
      <c r="J563" s="52"/>
    </row>
    <row r="564" spans="2:10" x14ac:dyDescent="0.2">
      <c r="B564" s="67" t="s">
        <v>214</v>
      </c>
      <c r="C564" s="69">
        <v>101595</v>
      </c>
      <c r="D564" s="70">
        <v>0</v>
      </c>
      <c r="E564" s="69">
        <v>0</v>
      </c>
      <c r="F564" s="76" t="s">
        <v>959</v>
      </c>
      <c r="G564" s="75" t="s">
        <v>431</v>
      </c>
      <c r="H564" s="51" t="s">
        <v>23</v>
      </c>
      <c r="I564" s="43"/>
      <c r="J564" s="52"/>
    </row>
    <row r="565" spans="2:10" x14ac:dyDescent="0.2">
      <c r="B565" s="67" t="s">
        <v>214</v>
      </c>
      <c r="C565" s="69">
        <v>103352</v>
      </c>
      <c r="D565" s="70">
        <v>0</v>
      </c>
      <c r="E565" s="69">
        <v>0</v>
      </c>
      <c r="F565" s="76" t="s">
        <v>960</v>
      </c>
      <c r="G565" s="75" t="s">
        <v>431</v>
      </c>
      <c r="H565" s="51" t="s">
        <v>23</v>
      </c>
      <c r="I565" s="43"/>
      <c r="J565" s="52"/>
    </row>
    <row r="566" spans="2:10" x14ac:dyDescent="0.2">
      <c r="B566" s="67" t="s">
        <v>214</v>
      </c>
      <c r="C566" s="69">
        <v>101595</v>
      </c>
      <c r="D566" s="70">
        <v>0</v>
      </c>
      <c r="E566" s="69">
        <v>0</v>
      </c>
      <c r="F566" s="76" t="s">
        <v>961</v>
      </c>
      <c r="G566" s="75" t="s">
        <v>431</v>
      </c>
      <c r="H566" s="51" t="s">
        <v>23</v>
      </c>
      <c r="I566" s="43"/>
      <c r="J566" s="52"/>
    </row>
    <row r="567" spans="2:10" x14ac:dyDescent="0.2">
      <c r="B567" s="67" t="s">
        <v>214</v>
      </c>
      <c r="C567" s="69">
        <v>3030215</v>
      </c>
      <c r="D567" s="70">
        <v>0</v>
      </c>
      <c r="E567" s="69">
        <v>0</v>
      </c>
      <c r="F567" s="76" t="s">
        <v>962</v>
      </c>
      <c r="G567" s="75" t="s">
        <v>440</v>
      </c>
      <c r="H567" s="51" t="s">
        <v>23</v>
      </c>
      <c r="I567" s="43"/>
      <c r="J567" s="52"/>
    </row>
    <row r="568" spans="2:10" x14ac:dyDescent="0.2">
      <c r="B568" s="67" t="s">
        <v>215</v>
      </c>
      <c r="C568" s="69">
        <v>265134226</v>
      </c>
      <c r="D568" s="70">
        <v>0</v>
      </c>
      <c r="E568" s="69">
        <v>0</v>
      </c>
      <c r="F568" s="76" t="s">
        <v>336</v>
      </c>
      <c r="G568" s="75" t="s">
        <v>294</v>
      </c>
      <c r="H568" s="51" t="s">
        <v>23</v>
      </c>
      <c r="I568" s="43"/>
      <c r="J568" s="52"/>
    </row>
    <row r="569" spans="2:10" x14ac:dyDescent="0.2">
      <c r="B569" s="67" t="s">
        <v>860</v>
      </c>
      <c r="C569" s="69">
        <v>600000</v>
      </c>
      <c r="D569" s="70">
        <v>0</v>
      </c>
      <c r="E569" s="69">
        <v>0</v>
      </c>
      <c r="F569" s="76" t="s">
        <v>963</v>
      </c>
      <c r="G569" s="75" t="s">
        <v>411</v>
      </c>
      <c r="H569" s="51" t="s">
        <v>23</v>
      </c>
      <c r="I569" s="43"/>
      <c r="J569" s="52"/>
    </row>
    <row r="570" spans="2:10" x14ac:dyDescent="0.2">
      <c r="B570" s="67" t="s">
        <v>216</v>
      </c>
      <c r="C570" s="69">
        <v>51670000</v>
      </c>
      <c r="D570" s="70">
        <v>0</v>
      </c>
      <c r="E570" s="69">
        <v>0</v>
      </c>
      <c r="F570" s="76" t="s">
        <v>964</v>
      </c>
      <c r="G570" s="75" t="s">
        <v>442</v>
      </c>
      <c r="H570" s="51"/>
      <c r="I570" s="43"/>
      <c r="J570" s="52"/>
    </row>
    <row r="571" spans="2:10" x14ac:dyDescent="0.2">
      <c r="B571" s="67" t="s">
        <v>217</v>
      </c>
      <c r="C571" s="69">
        <v>618546</v>
      </c>
      <c r="D571" s="70">
        <v>0</v>
      </c>
      <c r="E571" s="69">
        <v>0</v>
      </c>
      <c r="F571" s="76">
        <v>1159</v>
      </c>
      <c r="G571" s="75" t="s">
        <v>60</v>
      </c>
      <c r="H571" s="51"/>
      <c r="I571" s="43"/>
      <c r="J571" s="52"/>
    </row>
    <row r="572" spans="2:10" x14ac:dyDescent="0.2">
      <c r="B572" s="67" t="s">
        <v>861</v>
      </c>
      <c r="C572" s="69">
        <v>37251690</v>
      </c>
      <c r="D572" s="70">
        <v>0</v>
      </c>
      <c r="E572" s="69">
        <v>0</v>
      </c>
      <c r="F572" s="76" t="s">
        <v>965</v>
      </c>
      <c r="G572" s="75" t="s">
        <v>386</v>
      </c>
      <c r="H572" s="51"/>
      <c r="I572" s="43"/>
      <c r="J572" s="52"/>
    </row>
    <row r="573" spans="2:10" x14ac:dyDescent="0.2">
      <c r="B573" s="67" t="s">
        <v>861</v>
      </c>
      <c r="C573" s="69">
        <v>1800000</v>
      </c>
      <c r="D573" s="70">
        <v>0</v>
      </c>
      <c r="E573" s="69">
        <v>0</v>
      </c>
      <c r="F573" s="76" t="s">
        <v>966</v>
      </c>
      <c r="G573" s="75" t="s">
        <v>481</v>
      </c>
      <c r="H573" s="51"/>
      <c r="I573" s="43"/>
      <c r="J573" s="52"/>
    </row>
    <row r="574" spans="2:10" x14ac:dyDescent="0.2">
      <c r="B574" s="67" t="s">
        <v>218</v>
      </c>
      <c r="C574" s="69">
        <v>352000</v>
      </c>
      <c r="D574" s="70">
        <v>0</v>
      </c>
      <c r="E574" s="69">
        <v>0</v>
      </c>
      <c r="F574" s="76" t="s">
        <v>337</v>
      </c>
      <c r="G574" s="75" t="s">
        <v>295</v>
      </c>
      <c r="H574" s="51"/>
      <c r="I574" s="43"/>
      <c r="J574" s="52"/>
    </row>
    <row r="575" spans="2:10" x14ac:dyDescent="0.2">
      <c r="B575" s="67" t="s">
        <v>219</v>
      </c>
      <c r="C575" s="69">
        <v>440159</v>
      </c>
      <c r="D575" s="70">
        <v>0</v>
      </c>
      <c r="E575" s="69">
        <v>0</v>
      </c>
      <c r="F575" s="76" t="s">
        <v>967</v>
      </c>
      <c r="G575" s="75" t="s">
        <v>402</v>
      </c>
      <c r="H575" s="51"/>
      <c r="I575" s="43"/>
      <c r="J575" s="52"/>
    </row>
    <row r="576" spans="2:10" x14ac:dyDescent="0.2">
      <c r="B576" s="67" t="s">
        <v>219</v>
      </c>
      <c r="C576" s="69">
        <v>91117510</v>
      </c>
      <c r="D576" s="70">
        <v>0</v>
      </c>
      <c r="E576" s="69">
        <v>0</v>
      </c>
      <c r="F576" s="77" t="s">
        <v>968</v>
      </c>
      <c r="G576" s="75" t="s">
        <v>402</v>
      </c>
      <c r="H576" s="51"/>
      <c r="I576" s="43"/>
      <c r="J576" s="52"/>
    </row>
    <row r="577" spans="2:10" x14ac:dyDescent="0.2">
      <c r="B577" s="67" t="s">
        <v>380</v>
      </c>
      <c r="C577" s="69">
        <v>16902400</v>
      </c>
      <c r="D577" s="70">
        <v>0</v>
      </c>
      <c r="E577" s="69">
        <v>0</v>
      </c>
      <c r="F577" s="76" t="s">
        <v>969</v>
      </c>
      <c r="G577" s="75" t="s">
        <v>436</v>
      </c>
      <c r="H577" s="51"/>
      <c r="I577" s="43"/>
      <c r="J577" s="52"/>
    </row>
    <row r="578" spans="2:10" x14ac:dyDescent="0.2">
      <c r="B578" s="67" t="s">
        <v>380</v>
      </c>
      <c r="C578" s="69">
        <v>18582400</v>
      </c>
      <c r="D578" s="70">
        <v>0</v>
      </c>
      <c r="E578" s="69">
        <v>0</v>
      </c>
      <c r="F578" s="76" t="s">
        <v>970</v>
      </c>
      <c r="G578" s="75" t="s">
        <v>467</v>
      </c>
      <c r="H578" s="51"/>
      <c r="I578" s="43"/>
      <c r="J578" s="52"/>
    </row>
    <row r="579" spans="2:10" x14ac:dyDescent="0.2">
      <c r="B579" s="67" t="s">
        <v>220</v>
      </c>
      <c r="C579" s="69">
        <v>11959360</v>
      </c>
      <c r="D579" s="70">
        <v>0</v>
      </c>
      <c r="E579" s="69">
        <v>0</v>
      </c>
      <c r="F579" s="76" t="s">
        <v>971</v>
      </c>
      <c r="G579" s="75" t="s">
        <v>470</v>
      </c>
      <c r="H579" s="51"/>
      <c r="I579" s="43"/>
      <c r="J579" s="52"/>
    </row>
    <row r="580" spans="2:10" x14ac:dyDescent="0.2">
      <c r="B580" s="67" t="s">
        <v>220</v>
      </c>
      <c r="C580" s="69">
        <v>14539200</v>
      </c>
      <c r="D580" s="70">
        <v>0</v>
      </c>
      <c r="E580" s="69">
        <v>0</v>
      </c>
      <c r="F580" s="76" t="s">
        <v>972</v>
      </c>
      <c r="G580" s="75" t="s">
        <v>440</v>
      </c>
      <c r="H580" s="51"/>
      <c r="I580" s="43"/>
      <c r="J580" s="52"/>
    </row>
    <row r="581" spans="2:10" x14ac:dyDescent="0.2">
      <c r="B581" s="67" t="s">
        <v>221</v>
      </c>
      <c r="C581" s="69">
        <v>2700000</v>
      </c>
      <c r="D581" s="70">
        <v>0</v>
      </c>
      <c r="E581" s="69">
        <v>0</v>
      </c>
      <c r="F581" s="76" t="s">
        <v>338</v>
      </c>
      <c r="G581" s="75" t="s">
        <v>69</v>
      </c>
      <c r="H581" s="51"/>
      <c r="I581" s="43"/>
      <c r="J581" s="52"/>
    </row>
    <row r="582" spans="2:10" x14ac:dyDescent="0.2">
      <c r="B582" s="67" t="s">
        <v>419</v>
      </c>
      <c r="C582" s="69">
        <v>10286000</v>
      </c>
      <c r="D582" s="70">
        <v>0</v>
      </c>
      <c r="E582" s="69">
        <v>0</v>
      </c>
      <c r="F582" s="76" t="s">
        <v>973</v>
      </c>
      <c r="G582" s="75" t="s">
        <v>906</v>
      </c>
      <c r="H582" s="51"/>
      <c r="I582" s="43"/>
      <c r="J582" s="52"/>
    </row>
    <row r="583" spans="2:10" x14ac:dyDescent="0.2">
      <c r="B583" s="67" t="s">
        <v>419</v>
      </c>
      <c r="C583" s="69">
        <v>2057200</v>
      </c>
      <c r="D583" s="70">
        <v>0</v>
      </c>
      <c r="E583" s="69">
        <v>0</v>
      </c>
      <c r="F583" s="76" t="s">
        <v>974</v>
      </c>
      <c r="G583" s="75">
        <v>45122</v>
      </c>
      <c r="H583" s="51"/>
      <c r="I583" s="43"/>
      <c r="J583" s="52"/>
    </row>
    <row r="584" spans="2:10" x14ac:dyDescent="0.2">
      <c r="B584" s="67" t="s">
        <v>222</v>
      </c>
      <c r="C584" s="69">
        <v>9465744</v>
      </c>
      <c r="D584" s="70">
        <v>0</v>
      </c>
      <c r="E584" s="69">
        <v>0</v>
      </c>
      <c r="F584" s="76" t="s">
        <v>975</v>
      </c>
      <c r="G584" s="75" t="s">
        <v>390</v>
      </c>
      <c r="H584" s="51"/>
      <c r="I584" s="43"/>
      <c r="J584" s="52"/>
    </row>
    <row r="585" spans="2:10" x14ac:dyDescent="0.2">
      <c r="B585" s="67" t="s">
        <v>222</v>
      </c>
      <c r="C585" s="69">
        <v>10421968</v>
      </c>
      <c r="D585" s="70">
        <v>0</v>
      </c>
      <c r="E585" s="69">
        <v>0</v>
      </c>
      <c r="F585" s="76" t="s">
        <v>976</v>
      </c>
      <c r="G585" s="75" t="s">
        <v>470</v>
      </c>
      <c r="H585" s="51"/>
      <c r="I585" s="43"/>
      <c r="J585" s="52"/>
    </row>
    <row r="586" spans="2:10" x14ac:dyDescent="0.2">
      <c r="B586" s="67" t="s">
        <v>222</v>
      </c>
      <c r="C586" s="69">
        <v>5022880</v>
      </c>
      <c r="D586" s="70">
        <v>0</v>
      </c>
      <c r="E586" s="69">
        <v>0</v>
      </c>
      <c r="F586" s="76" t="s">
        <v>977</v>
      </c>
      <c r="G586" s="75" t="s">
        <v>470</v>
      </c>
      <c r="H586" s="51"/>
      <c r="I586" s="43"/>
      <c r="J586" s="52"/>
    </row>
    <row r="587" spans="2:10" x14ac:dyDescent="0.2">
      <c r="B587" s="67" t="s">
        <v>222</v>
      </c>
      <c r="C587" s="69">
        <v>9478800</v>
      </c>
      <c r="D587" s="70">
        <v>0</v>
      </c>
      <c r="E587" s="69">
        <v>0</v>
      </c>
      <c r="F587" s="76" t="s">
        <v>978</v>
      </c>
      <c r="G587" s="75" t="s">
        <v>470</v>
      </c>
      <c r="H587" s="51"/>
      <c r="I587" s="43"/>
      <c r="J587" s="52"/>
    </row>
    <row r="588" spans="2:10" x14ac:dyDescent="0.2">
      <c r="B588" s="67" t="s">
        <v>222</v>
      </c>
      <c r="C588" s="69">
        <v>5922605</v>
      </c>
      <c r="D588" s="70">
        <v>0</v>
      </c>
      <c r="E588" s="69">
        <v>0</v>
      </c>
      <c r="F588" s="76" t="s">
        <v>979</v>
      </c>
      <c r="G588" s="75" t="s">
        <v>470</v>
      </c>
      <c r="H588" s="51"/>
      <c r="I588" s="43"/>
      <c r="J588" s="52"/>
    </row>
    <row r="589" spans="2:10" x14ac:dyDescent="0.2">
      <c r="B589" s="67" t="s">
        <v>222</v>
      </c>
      <c r="C589" s="69">
        <v>6647624</v>
      </c>
      <c r="D589" s="70">
        <v>0</v>
      </c>
      <c r="E589" s="69">
        <v>0</v>
      </c>
      <c r="F589" s="76" t="s">
        <v>980</v>
      </c>
      <c r="G589" s="75" t="s">
        <v>470</v>
      </c>
      <c r="H589" s="51"/>
      <c r="I589" s="43"/>
      <c r="J589" s="52"/>
    </row>
    <row r="590" spans="2:10" x14ac:dyDescent="0.2">
      <c r="B590" s="67" t="s">
        <v>222</v>
      </c>
      <c r="C590" s="69">
        <v>5753510</v>
      </c>
      <c r="D590" s="70">
        <v>0</v>
      </c>
      <c r="E590" s="69">
        <v>0</v>
      </c>
      <c r="F590" s="76" t="s">
        <v>981</v>
      </c>
      <c r="G590" s="75" t="s">
        <v>470</v>
      </c>
      <c r="H590" s="51"/>
      <c r="I590" s="43"/>
      <c r="J590" s="52"/>
    </row>
    <row r="591" spans="2:10" x14ac:dyDescent="0.2">
      <c r="B591" s="67" t="s">
        <v>223</v>
      </c>
      <c r="C591" s="69">
        <v>0</v>
      </c>
      <c r="D591" s="80">
        <v>178.14</v>
      </c>
      <c r="E591" s="69">
        <v>1297504.0667999999</v>
      </c>
      <c r="F591" s="76" t="s">
        <v>339</v>
      </c>
      <c r="G591" s="75" t="s">
        <v>297</v>
      </c>
      <c r="H591" s="51"/>
      <c r="I591" s="43"/>
      <c r="J591" s="52"/>
    </row>
    <row r="592" spans="2:10" x14ac:dyDescent="0.2">
      <c r="B592" s="67" t="s">
        <v>224</v>
      </c>
      <c r="C592" s="69">
        <v>0</v>
      </c>
      <c r="D592" s="80">
        <v>1250</v>
      </c>
      <c r="E592" s="69">
        <v>9104525</v>
      </c>
      <c r="F592" s="76" t="s">
        <v>340</v>
      </c>
      <c r="G592" s="75" t="s">
        <v>298</v>
      </c>
      <c r="H592" s="51"/>
      <c r="I592" s="43"/>
      <c r="J592" s="52"/>
    </row>
    <row r="593" spans="2:10" x14ac:dyDescent="0.2">
      <c r="B593" s="67" t="s">
        <v>225</v>
      </c>
      <c r="C593" s="69">
        <v>8265059</v>
      </c>
      <c r="D593" s="70">
        <v>0</v>
      </c>
      <c r="E593" s="69">
        <v>0</v>
      </c>
      <c r="F593" s="76" t="s">
        <v>982</v>
      </c>
      <c r="G593" s="75" t="s">
        <v>903</v>
      </c>
      <c r="H593" s="51"/>
      <c r="I593" s="43"/>
      <c r="J593" s="52"/>
    </row>
    <row r="594" spans="2:10" x14ac:dyDescent="0.2">
      <c r="B594" s="67" t="s">
        <v>225</v>
      </c>
      <c r="C594" s="69">
        <v>14182178</v>
      </c>
      <c r="D594" s="70">
        <v>0</v>
      </c>
      <c r="E594" s="69">
        <v>0</v>
      </c>
      <c r="F594" s="76" t="s">
        <v>983</v>
      </c>
      <c r="G594" s="75" t="s">
        <v>403</v>
      </c>
      <c r="H594" s="51"/>
      <c r="I594" s="43"/>
      <c r="J594" s="52"/>
    </row>
    <row r="595" spans="2:10" x14ac:dyDescent="0.2">
      <c r="B595" s="67" t="s">
        <v>225</v>
      </c>
      <c r="C595" s="69">
        <v>7257479</v>
      </c>
      <c r="D595" s="70">
        <v>0</v>
      </c>
      <c r="E595" s="69">
        <v>0</v>
      </c>
      <c r="F595" s="76" t="s">
        <v>984</v>
      </c>
      <c r="G595" s="75" t="s">
        <v>469</v>
      </c>
      <c r="H595" s="51"/>
      <c r="I595" s="43"/>
      <c r="J595" s="52"/>
    </row>
    <row r="596" spans="2:10" x14ac:dyDescent="0.2">
      <c r="B596" s="67" t="s">
        <v>226</v>
      </c>
      <c r="C596" s="69">
        <v>35000000</v>
      </c>
      <c r="D596" s="70">
        <v>0</v>
      </c>
      <c r="E596" s="69">
        <v>0</v>
      </c>
      <c r="F596" s="76" t="s">
        <v>985</v>
      </c>
      <c r="G596" s="75" t="s">
        <v>438</v>
      </c>
      <c r="H596" s="51"/>
      <c r="I596" s="43"/>
      <c r="J596" s="52"/>
    </row>
    <row r="597" spans="2:10" x14ac:dyDescent="0.2">
      <c r="B597" s="67" t="s">
        <v>226</v>
      </c>
      <c r="C597" s="69">
        <v>10046497</v>
      </c>
      <c r="D597" s="70">
        <v>0</v>
      </c>
      <c r="E597" s="69">
        <v>0</v>
      </c>
      <c r="F597" s="76" t="s">
        <v>986</v>
      </c>
      <c r="G597" s="75" t="s">
        <v>451</v>
      </c>
      <c r="H597" s="51"/>
      <c r="I597" s="43"/>
      <c r="J597" s="52"/>
    </row>
    <row r="598" spans="2:10" x14ac:dyDescent="0.2">
      <c r="B598" s="67" t="s">
        <v>227</v>
      </c>
      <c r="C598" s="69">
        <v>563508</v>
      </c>
      <c r="D598" s="70">
        <v>0</v>
      </c>
      <c r="E598" s="69">
        <v>0</v>
      </c>
      <c r="F598" s="76" t="s">
        <v>987</v>
      </c>
      <c r="G598" s="75" t="s">
        <v>395</v>
      </c>
      <c r="H598" s="51"/>
      <c r="I598" s="43"/>
      <c r="J598" s="52"/>
    </row>
    <row r="599" spans="2:10" x14ac:dyDescent="0.2">
      <c r="B599" s="67" t="s">
        <v>227</v>
      </c>
      <c r="C599" s="69">
        <v>1125751</v>
      </c>
      <c r="D599" s="70">
        <v>0</v>
      </c>
      <c r="E599" s="69">
        <v>0</v>
      </c>
      <c r="F599" s="76" t="s">
        <v>988</v>
      </c>
      <c r="G599" s="75" t="s">
        <v>410</v>
      </c>
      <c r="H599" s="51"/>
      <c r="I599" s="43"/>
      <c r="J599" s="52"/>
    </row>
    <row r="600" spans="2:10" x14ac:dyDescent="0.2">
      <c r="B600" s="67" t="s">
        <v>228</v>
      </c>
      <c r="C600" s="69">
        <v>0</v>
      </c>
      <c r="D600" s="80">
        <v>3200</v>
      </c>
      <c r="E600" s="69">
        <v>23307584</v>
      </c>
      <c r="F600" s="76" t="s">
        <v>341</v>
      </c>
      <c r="G600" s="75" t="s">
        <v>68</v>
      </c>
      <c r="H600" s="51"/>
      <c r="I600" s="43"/>
      <c r="J600" s="52"/>
    </row>
    <row r="601" spans="2:10" x14ac:dyDescent="0.2">
      <c r="B601" s="67" t="s">
        <v>228</v>
      </c>
      <c r="C601" s="69">
        <v>0</v>
      </c>
      <c r="D601" s="80">
        <v>3200</v>
      </c>
      <c r="E601" s="69">
        <v>23307584</v>
      </c>
      <c r="F601" s="76" t="s">
        <v>989</v>
      </c>
      <c r="G601" s="75">
        <v>45247</v>
      </c>
      <c r="H601" s="51"/>
      <c r="I601" s="43"/>
      <c r="J601" s="52"/>
    </row>
    <row r="602" spans="2:10" x14ac:dyDescent="0.2">
      <c r="B602" s="67" t="s">
        <v>229</v>
      </c>
      <c r="C602" s="69">
        <v>1829310</v>
      </c>
      <c r="D602" s="70">
        <v>0</v>
      </c>
      <c r="E602" s="69">
        <v>0</v>
      </c>
      <c r="F602" s="76" t="s">
        <v>342</v>
      </c>
      <c r="G602" s="75" t="s">
        <v>67</v>
      </c>
      <c r="H602" s="51"/>
      <c r="I602" s="43"/>
      <c r="J602" s="52"/>
    </row>
    <row r="603" spans="2:10" x14ac:dyDescent="0.2">
      <c r="B603" s="67" t="s">
        <v>229</v>
      </c>
      <c r="C603" s="69">
        <v>2200000</v>
      </c>
      <c r="D603" s="70">
        <v>0</v>
      </c>
      <c r="E603" s="69">
        <v>0</v>
      </c>
      <c r="F603" s="76" t="s">
        <v>990</v>
      </c>
      <c r="G603" s="75" t="s">
        <v>907</v>
      </c>
      <c r="H603" s="51"/>
      <c r="I603" s="43"/>
      <c r="J603" s="52"/>
    </row>
    <row r="604" spans="2:10" x14ac:dyDescent="0.2">
      <c r="B604" s="67" t="s">
        <v>229</v>
      </c>
      <c r="C604" s="69">
        <v>2100000</v>
      </c>
      <c r="D604" s="70">
        <v>0</v>
      </c>
      <c r="E604" s="69">
        <v>0</v>
      </c>
      <c r="F604" s="76" t="s">
        <v>991</v>
      </c>
      <c r="G604" s="75" t="s">
        <v>402</v>
      </c>
      <c r="H604" s="51"/>
      <c r="I604" s="43"/>
      <c r="J604" s="52"/>
    </row>
    <row r="605" spans="2:10" x14ac:dyDescent="0.2">
      <c r="B605" s="67" t="s">
        <v>229</v>
      </c>
      <c r="C605" s="69">
        <v>5768000</v>
      </c>
      <c r="D605" s="70">
        <v>0</v>
      </c>
      <c r="E605" s="69">
        <v>0</v>
      </c>
      <c r="F605" s="76" t="s">
        <v>992</v>
      </c>
      <c r="G605" s="75" t="s">
        <v>440</v>
      </c>
      <c r="H605" s="51"/>
      <c r="I605" s="43"/>
      <c r="J605" s="52"/>
    </row>
    <row r="606" spans="2:10" x14ac:dyDescent="0.2">
      <c r="B606" s="67" t="s">
        <v>862</v>
      </c>
      <c r="C606" s="69">
        <v>0</v>
      </c>
      <c r="D606" s="80">
        <v>534</v>
      </c>
      <c r="E606" s="69">
        <v>3889453</v>
      </c>
      <c r="F606" s="76" t="s">
        <v>993</v>
      </c>
      <c r="G606" s="75" t="s">
        <v>415</v>
      </c>
      <c r="H606" s="51"/>
      <c r="I606" s="43"/>
      <c r="J606" s="52"/>
    </row>
    <row r="607" spans="2:10" x14ac:dyDescent="0.2">
      <c r="B607" s="67" t="s">
        <v>230</v>
      </c>
      <c r="C607" s="70">
        <v>47081648</v>
      </c>
      <c r="D607" s="70">
        <v>0</v>
      </c>
      <c r="E607" s="69">
        <v>0</v>
      </c>
      <c r="F607" s="76" t="s">
        <v>343</v>
      </c>
      <c r="G607" s="75" t="s">
        <v>55</v>
      </c>
      <c r="H607" s="51"/>
      <c r="I607" s="43"/>
      <c r="J607" s="52"/>
    </row>
    <row r="608" spans="2:10" x14ac:dyDescent="0.2">
      <c r="B608" s="67" t="s">
        <v>230</v>
      </c>
      <c r="C608" s="69">
        <v>910000</v>
      </c>
      <c r="D608" s="70">
        <v>0</v>
      </c>
      <c r="E608" s="69">
        <v>0</v>
      </c>
      <c r="F608" s="76" t="s">
        <v>994</v>
      </c>
      <c r="G608" s="75" t="s">
        <v>393</v>
      </c>
      <c r="H608" s="51"/>
      <c r="I608" s="43"/>
      <c r="J608" s="52"/>
    </row>
    <row r="609" spans="2:10" x14ac:dyDescent="0.2">
      <c r="B609" s="67" t="s">
        <v>230</v>
      </c>
      <c r="C609" s="69">
        <v>11385000</v>
      </c>
      <c r="D609" s="70">
        <v>0</v>
      </c>
      <c r="E609" s="69">
        <v>0</v>
      </c>
      <c r="F609" s="76" t="s">
        <v>995</v>
      </c>
      <c r="G609" s="75" t="s">
        <v>393</v>
      </c>
      <c r="H609" s="51"/>
      <c r="I609" s="43"/>
      <c r="J609" s="52"/>
    </row>
    <row r="610" spans="2:10" x14ac:dyDescent="0.2">
      <c r="B610" s="67" t="s">
        <v>230</v>
      </c>
      <c r="C610" s="69">
        <v>911680</v>
      </c>
      <c r="D610" s="70">
        <v>0</v>
      </c>
      <c r="E610" s="69">
        <v>0</v>
      </c>
      <c r="F610" s="76" t="s">
        <v>996</v>
      </c>
      <c r="G610" s="75" t="s">
        <v>303</v>
      </c>
      <c r="H610" s="51"/>
      <c r="I610" s="43"/>
      <c r="J610" s="52"/>
    </row>
    <row r="611" spans="2:10" x14ac:dyDescent="0.2">
      <c r="B611" s="67" t="s">
        <v>230</v>
      </c>
      <c r="C611" s="69">
        <v>10650000</v>
      </c>
      <c r="D611" s="70">
        <v>0</v>
      </c>
      <c r="E611" s="69">
        <v>0</v>
      </c>
      <c r="F611" s="76" t="s">
        <v>997</v>
      </c>
      <c r="G611" s="75" t="s">
        <v>908</v>
      </c>
      <c r="H611" s="51" t="s">
        <v>23</v>
      </c>
      <c r="I611" s="43"/>
      <c r="J611" s="52"/>
    </row>
    <row r="612" spans="2:10" x14ac:dyDescent="0.2">
      <c r="B612" s="67" t="s">
        <v>230</v>
      </c>
      <c r="C612" s="69">
        <v>1842400</v>
      </c>
      <c r="D612" s="70">
        <v>0</v>
      </c>
      <c r="E612" s="69">
        <v>0</v>
      </c>
      <c r="F612" s="76" t="s">
        <v>998</v>
      </c>
      <c r="G612" s="75" t="s">
        <v>472</v>
      </c>
      <c r="H612" s="51" t="s">
        <v>23</v>
      </c>
      <c r="I612" s="43"/>
      <c r="J612" s="52"/>
    </row>
    <row r="613" spans="2:10" x14ac:dyDescent="0.2">
      <c r="B613" s="67" t="s">
        <v>863</v>
      </c>
      <c r="C613" s="69">
        <v>200000000</v>
      </c>
      <c r="D613" s="70">
        <v>0</v>
      </c>
      <c r="E613" s="69">
        <v>0</v>
      </c>
      <c r="F613" s="76" t="s">
        <v>999</v>
      </c>
      <c r="G613" s="75" t="s">
        <v>430</v>
      </c>
      <c r="H613" s="51" t="s">
        <v>23</v>
      </c>
      <c r="I613" s="43"/>
      <c r="J613" s="52"/>
    </row>
    <row r="614" spans="2:10" x14ac:dyDescent="0.2">
      <c r="B614" s="67" t="s">
        <v>231</v>
      </c>
      <c r="C614" s="69">
        <v>1851000</v>
      </c>
      <c r="D614" s="70">
        <v>0</v>
      </c>
      <c r="E614" s="69">
        <v>0</v>
      </c>
      <c r="F614" s="76" t="s">
        <v>344</v>
      </c>
      <c r="G614" s="75" t="s">
        <v>299</v>
      </c>
      <c r="H614" s="51" t="s">
        <v>23</v>
      </c>
      <c r="I614" s="43"/>
      <c r="J614" s="52"/>
    </row>
    <row r="615" spans="2:10" x14ac:dyDescent="0.2">
      <c r="B615" s="67" t="s">
        <v>231</v>
      </c>
      <c r="C615" s="69">
        <v>748300</v>
      </c>
      <c r="D615" s="70">
        <v>0</v>
      </c>
      <c r="E615" s="69">
        <v>0</v>
      </c>
      <c r="F615" s="76" t="s">
        <v>345</v>
      </c>
      <c r="G615" s="75" t="s">
        <v>300</v>
      </c>
      <c r="H615" s="51" t="s">
        <v>23</v>
      </c>
      <c r="I615" s="43"/>
      <c r="J615" s="52"/>
    </row>
    <row r="616" spans="2:10" x14ac:dyDescent="0.2">
      <c r="B616" s="67" t="s">
        <v>384</v>
      </c>
      <c r="C616" s="69">
        <v>14500000</v>
      </c>
      <c r="D616" s="70">
        <v>0</v>
      </c>
      <c r="E616" s="69">
        <v>0</v>
      </c>
      <c r="F616" s="76" t="s">
        <v>1000</v>
      </c>
      <c r="G616" s="75" t="s">
        <v>472</v>
      </c>
      <c r="H616" s="51"/>
      <c r="I616" s="43"/>
      <c r="J616" s="52"/>
    </row>
    <row r="617" spans="2:10" x14ac:dyDescent="0.2">
      <c r="B617" s="67" t="s">
        <v>384</v>
      </c>
      <c r="C617" s="69">
        <v>48160000</v>
      </c>
      <c r="D617" s="70">
        <v>0</v>
      </c>
      <c r="E617" s="69">
        <v>0</v>
      </c>
      <c r="F617" s="76" t="s">
        <v>1001</v>
      </c>
      <c r="G617" s="75" t="s">
        <v>472</v>
      </c>
      <c r="H617" s="51"/>
      <c r="I617" s="43"/>
      <c r="J617" s="52"/>
    </row>
    <row r="618" spans="2:10" x14ac:dyDescent="0.2">
      <c r="B618" s="67" t="s">
        <v>864</v>
      </c>
      <c r="C618" s="69">
        <v>0</v>
      </c>
      <c r="D618" s="80">
        <v>500</v>
      </c>
      <c r="E618" s="69">
        <v>3641810</v>
      </c>
      <c r="F618" s="76" t="s">
        <v>1002</v>
      </c>
      <c r="G618" s="75" t="s">
        <v>461</v>
      </c>
      <c r="H618" s="51"/>
      <c r="I618" s="43"/>
      <c r="J618" s="52"/>
    </row>
    <row r="619" spans="2:10" x14ac:dyDescent="0.2">
      <c r="B619" s="67" t="s">
        <v>864</v>
      </c>
      <c r="C619" s="69">
        <v>0</v>
      </c>
      <c r="D619" s="80">
        <v>250</v>
      </c>
      <c r="E619" s="69">
        <v>1820905</v>
      </c>
      <c r="F619" s="76" t="s">
        <v>1003</v>
      </c>
      <c r="G619" s="75">
        <v>45273</v>
      </c>
      <c r="H619" s="51" t="s">
        <v>23</v>
      </c>
      <c r="I619" s="43"/>
      <c r="J619" s="52"/>
    </row>
    <row r="620" spans="2:10" x14ac:dyDescent="0.2">
      <c r="B620" s="67" t="s">
        <v>232</v>
      </c>
      <c r="C620" s="69">
        <v>26693464</v>
      </c>
      <c r="D620" s="70">
        <v>0</v>
      </c>
      <c r="E620" s="69">
        <v>0</v>
      </c>
      <c r="F620" s="76" t="s">
        <v>1004</v>
      </c>
      <c r="G620" s="75" t="s">
        <v>423</v>
      </c>
      <c r="H620" s="51" t="s">
        <v>23</v>
      </c>
      <c r="I620" s="43"/>
      <c r="J620" s="52"/>
    </row>
    <row r="621" spans="2:10" x14ac:dyDescent="0.2">
      <c r="B621" s="67" t="s">
        <v>865</v>
      </c>
      <c r="C621" s="69">
        <v>2625351</v>
      </c>
      <c r="D621" s="70">
        <v>0</v>
      </c>
      <c r="E621" s="69">
        <v>0</v>
      </c>
      <c r="F621" s="76" t="s">
        <v>1005</v>
      </c>
      <c r="G621" s="75" t="s">
        <v>438</v>
      </c>
      <c r="H621" s="51" t="s">
        <v>23</v>
      </c>
      <c r="I621" s="43"/>
      <c r="J621" s="52"/>
    </row>
    <row r="622" spans="2:10" x14ac:dyDescent="0.2">
      <c r="B622" s="67" t="s">
        <v>865</v>
      </c>
      <c r="C622" s="69">
        <v>4254150</v>
      </c>
      <c r="D622" s="70">
        <v>0</v>
      </c>
      <c r="E622" s="69">
        <v>0</v>
      </c>
      <c r="F622" s="76" t="s">
        <v>1006</v>
      </c>
      <c r="G622" s="75" t="s">
        <v>438</v>
      </c>
      <c r="H622" s="51" t="s">
        <v>23</v>
      </c>
      <c r="I622" s="43"/>
      <c r="J622" s="52"/>
    </row>
    <row r="623" spans="2:10" x14ac:dyDescent="0.2">
      <c r="B623" s="67" t="s">
        <v>381</v>
      </c>
      <c r="C623" s="69">
        <v>24446480</v>
      </c>
      <c r="D623" s="70">
        <v>0</v>
      </c>
      <c r="E623" s="69">
        <v>0</v>
      </c>
      <c r="F623" s="76" t="s">
        <v>1007</v>
      </c>
      <c r="G623" s="75" t="s">
        <v>481</v>
      </c>
      <c r="H623" s="51" t="s">
        <v>23</v>
      </c>
      <c r="I623" s="43"/>
      <c r="J623" s="52"/>
    </row>
    <row r="624" spans="2:10" x14ac:dyDescent="0.2">
      <c r="B624" s="67" t="s">
        <v>381</v>
      </c>
      <c r="C624" s="69">
        <v>30891760</v>
      </c>
      <c r="D624" s="70">
        <v>0</v>
      </c>
      <c r="E624" s="69">
        <v>0</v>
      </c>
      <c r="F624" s="76" t="s">
        <v>1008</v>
      </c>
      <c r="G624" s="75" t="s">
        <v>457</v>
      </c>
      <c r="H624" s="51" t="s">
        <v>23</v>
      </c>
      <c r="I624" s="43"/>
      <c r="J624" s="52"/>
    </row>
    <row r="625" spans="2:10" x14ac:dyDescent="0.2">
      <c r="B625" s="67" t="s">
        <v>233</v>
      </c>
      <c r="C625" s="69">
        <v>1550000</v>
      </c>
      <c r="D625" s="70">
        <v>0</v>
      </c>
      <c r="E625" s="69">
        <v>0</v>
      </c>
      <c r="F625" s="76" t="s">
        <v>1009</v>
      </c>
      <c r="G625" s="75" t="s">
        <v>304</v>
      </c>
      <c r="H625" s="51" t="s">
        <v>23</v>
      </c>
      <c r="I625" s="43"/>
      <c r="J625" s="52"/>
    </row>
    <row r="626" spans="2:10" x14ac:dyDescent="0.2">
      <c r="B626" s="67" t="s">
        <v>866</v>
      </c>
      <c r="C626" s="69">
        <v>1000000</v>
      </c>
      <c r="D626" s="70">
        <v>0</v>
      </c>
      <c r="E626" s="69">
        <v>0</v>
      </c>
      <c r="F626" s="76" t="s">
        <v>1010</v>
      </c>
      <c r="G626" s="75" t="s">
        <v>906</v>
      </c>
      <c r="H626" s="51" t="s">
        <v>23</v>
      </c>
      <c r="I626" s="43"/>
      <c r="J626" s="52"/>
    </row>
    <row r="627" spans="2:10" x14ac:dyDescent="0.2">
      <c r="B627" s="67" t="s">
        <v>866</v>
      </c>
      <c r="C627" s="69">
        <v>4250000</v>
      </c>
      <c r="D627" s="70">
        <v>0</v>
      </c>
      <c r="E627" s="69">
        <v>0</v>
      </c>
      <c r="F627" s="76" t="s">
        <v>1011</v>
      </c>
      <c r="G627" s="75" t="s">
        <v>423</v>
      </c>
      <c r="H627" s="51" t="s">
        <v>23</v>
      </c>
      <c r="I627" s="43"/>
      <c r="J627" s="52"/>
    </row>
    <row r="628" spans="2:10" x14ac:dyDescent="0.2">
      <c r="B628" s="67" t="s">
        <v>234</v>
      </c>
      <c r="C628" s="69">
        <v>3450000</v>
      </c>
      <c r="D628" s="70">
        <v>0</v>
      </c>
      <c r="E628" s="69">
        <v>0</v>
      </c>
      <c r="F628" s="76" t="s">
        <v>1012</v>
      </c>
      <c r="G628" s="75" t="s">
        <v>450</v>
      </c>
      <c r="H628" s="51" t="s">
        <v>23</v>
      </c>
      <c r="I628" s="43"/>
      <c r="J628" s="52"/>
    </row>
    <row r="629" spans="2:10" x14ac:dyDescent="0.2">
      <c r="B629" s="67" t="s">
        <v>235</v>
      </c>
      <c r="C629" s="69">
        <v>1132560</v>
      </c>
      <c r="D629" s="70">
        <v>0</v>
      </c>
      <c r="E629" s="69">
        <v>0</v>
      </c>
      <c r="F629" s="76" t="s">
        <v>1013</v>
      </c>
      <c r="G629" s="75" t="s">
        <v>449</v>
      </c>
      <c r="H629" s="51" t="s">
        <v>23</v>
      </c>
      <c r="I629" s="43"/>
      <c r="J629" s="52"/>
    </row>
    <row r="630" spans="2:10" x14ac:dyDescent="0.2">
      <c r="B630" s="67" t="s">
        <v>236</v>
      </c>
      <c r="C630" s="69">
        <v>350000</v>
      </c>
      <c r="D630" s="70">
        <v>0</v>
      </c>
      <c r="E630" s="69">
        <v>0</v>
      </c>
      <c r="F630" s="76" t="s">
        <v>346</v>
      </c>
      <c r="G630" s="75" t="s">
        <v>301</v>
      </c>
      <c r="H630" s="51" t="s">
        <v>23</v>
      </c>
      <c r="I630" s="43"/>
      <c r="J630" s="52"/>
    </row>
    <row r="631" spans="2:10" x14ac:dyDescent="0.2">
      <c r="B631" s="67" t="s">
        <v>237</v>
      </c>
      <c r="C631" s="69">
        <v>10482689</v>
      </c>
      <c r="D631" s="70">
        <v>0</v>
      </c>
      <c r="E631" s="69">
        <v>0</v>
      </c>
      <c r="F631" s="76" t="s">
        <v>1014</v>
      </c>
      <c r="G631" s="75" t="s">
        <v>442</v>
      </c>
      <c r="H631" s="51" t="s">
        <v>23</v>
      </c>
      <c r="I631" s="43"/>
      <c r="J631" s="52"/>
    </row>
    <row r="632" spans="2:10" x14ac:dyDescent="0.2">
      <c r="B632" s="67" t="s">
        <v>867</v>
      </c>
      <c r="C632" s="69">
        <v>161000</v>
      </c>
      <c r="D632" s="70">
        <v>0</v>
      </c>
      <c r="E632" s="69">
        <v>0</v>
      </c>
      <c r="F632" s="76" t="s">
        <v>1015</v>
      </c>
      <c r="G632" s="75" t="s">
        <v>303</v>
      </c>
      <c r="H632" s="51" t="s">
        <v>23</v>
      </c>
      <c r="I632" s="43"/>
      <c r="J632" s="52"/>
    </row>
    <row r="633" spans="2:10" x14ac:dyDescent="0.2">
      <c r="B633" s="67" t="s">
        <v>868</v>
      </c>
      <c r="C633" s="69">
        <v>0</v>
      </c>
      <c r="D633" s="80">
        <v>3492</v>
      </c>
      <c r="E633" s="69">
        <v>25434401.039999999</v>
      </c>
      <c r="F633" s="76" t="s">
        <v>1016</v>
      </c>
      <c r="G633" s="75" t="s">
        <v>909</v>
      </c>
      <c r="H633" s="51" t="s">
        <v>23</v>
      </c>
      <c r="I633" s="43"/>
      <c r="J633" s="52"/>
    </row>
    <row r="634" spans="2:10" x14ac:dyDescent="0.2">
      <c r="B634" s="67" t="s">
        <v>238</v>
      </c>
      <c r="C634" s="69">
        <v>31441026</v>
      </c>
      <c r="D634" s="70">
        <v>0</v>
      </c>
      <c r="E634" s="69">
        <v>0</v>
      </c>
      <c r="F634" s="76" t="s">
        <v>347</v>
      </c>
      <c r="G634" s="75" t="s">
        <v>302</v>
      </c>
      <c r="H634" s="51" t="s">
        <v>23</v>
      </c>
      <c r="I634" s="43"/>
      <c r="J634" s="52"/>
    </row>
    <row r="635" spans="2:10" x14ac:dyDescent="0.2">
      <c r="B635" s="67" t="s">
        <v>239</v>
      </c>
      <c r="C635" s="69">
        <v>9163800</v>
      </c>
      <c r="D635" s="70">
        <v>0</v>
      </c>
      <c r="E635" s="69">
        <v>0</v>
      </c>
      <c r="F635" s="76" t="s">
        <v>348</v>
      </c>
      <c r="G635" s="75" t="s">
        <v>304</v>
      </c>
      <c r="H635" s="51" t="s">
        <v>23</v>
      </c>
      <c r="I635" s="43"/>
      <c r="J635" s="52"/>
    </row>
    <row r="636" spans="2:10" x14ac:dyDescent="0.2">
      <c r="B636" s="67" t="s">
        <v>239</v>
      </c>
      <c r="C636" s="69">
        <v>9163800</v>
      </c>
      <c r="D636" s="70">
        <v>0</v>
      </c>
      <c r="E636" s="69">
        <v>0</v>
      </c>
      <c r="F636" s="76" t="s">
        <v>348</v>
      </c>
      <c r="G636" s="75" t="s">
        <v>305</v>
      </c>
      <c r="H636" s="51" t="s">
        <v>23</v>
      </c>
      <c r="I636" s="43"/>
      <c r="J636" s="52"/>
    </row>
    <row r="637" spans="2:10" x14ac:dyDescent="0.2">
      <c r="B637" s="67" t="s">
        <v>239</v>
      </c>
      <c r="C637" s="69">
        <v>9163800</v>
      </c>
      <c r="D637" s="70">
        <v>0</v>
      </c>
      <c r="E637" s="69">
        <v>0</v>
      </c>
      <c r="F637" s="76" t="s">
        <v>348</v>
      </c>
      <c r="G637" s="75" t="s">
        <v>306</v>
      </c>
      <c r="H637" s="51" t="s">
        <v>23</v>
      </c>
      <c r="I637" s="43"/>
      <c r="J637" s="52"/>
    </row>
    <row r="638" spans="2:10" x14ac:dyDescent="0.2">
      <c r="B638" s="67" t="s">
        <v>239</v>
      </c>
      <c r="C638" s="69">
        <v>9163800</v>
      </c>
      <c r="D638" s="70">
        <v>0</v>
      </c>
      <c r="E638" s="69">
        <v>0</v>
      </c>
      <c r="F638" s="76" t="s">
        <v>348</v>
      </c>
      <c r="G638" s="75" t="s">
        <v>307</v>
      </c>
      <c r="H638" s="51" t="s">
        <v>23</v>
      </c>
      <c r="I638" s="43"/>
      <c r="J638" s="52"/>
    </row>
    <row r="639" spans="2:10" x14ac:dyDescent="0.2">
      <c r="B639" s="67" t="s">
        <v>239</v>
      </c>
      <c r="C639" s="69">
        <v>9168200</v>
      </c>
      <c r="D639" s="70">
        <v>0</v>
      </c>
      <c r="E639" s="69">
        <v>0</v>
      </c>
      <c r="F639" s="76" t="s">
        <v>348</v>
      </c>
      <c r="G639" s="75" t="s">
        <v>308</v>
      </c>
      <c r="H639" s="51" t="s">
        <v>23</v>
      </c>
      <c r="I639" s="43"/>
      <c r="J639" s="52"/>
    </row>
    <row r="640" spans="2:10" x14ac:dyDescent="0.2">
      <c r="B640" s="67" t="s">
        <v>239</v>
      </c>
      <c r="C640" s="69">
        <v>99000</v>
      </c>
      <c r="D640" s="70">
        <v>0</v>
      </c>
      <c r="E640" s="69">
        <v>0</v>
      </c>
      <c r="F640" s="76" t="s">
        <v>1017</v>
      </c>
      <c r="G640" s="75" t="s">
        <v>908</v>
      </c>
      <c r="H640" s="51" t="s">
        <v>23</v>
      </c>
      <c r="I640" s="43"/>
      <c r="J640" s="52"/>
    </row>
    <row r="641" spans="2:10" x14ac:dyDescent="0.2">
      <c r="B641" s="67" t="s">
        <v>239</v>
      </c>
      <c r="C641" s="69">
        <v>1125000</v>
      </c>
      <c r="D641" s="70">
        <v>0</v>
      </c>
      <c r="E641" s="69">
        <v>0</v>
      </c>
      <c r="F641" s="76" t="s">
        <v>1018</v>
      </c>
      <c r="G641" s="75" t="s">
        <v>908</v>
      </c>
      <c r="H641" s="51" t="s">
        <v>23</v>
      </c>
      <c r="I641" s="43"/>
      <c r="J641" s="52"/>
    </row>
    <row r="642" spans="2:10" x14ac:dyDescent="0.2">
      <c r="B642" s="67" t="s">
        <v>240</v>
      </c>
      <c r="C642" s="69">
        <v>38500000</v>
      </c>
      <c r="D642" s="70">
        <v>0</v>
      </c>
      <c r="E642" s="69">
        <v>0</v>
      </c>
      <c r="F642" s="76" t="s">
        <v>1019</v>
      </c>
      <c r="G642" s="75" t="s">
        <v>304</v>
      </c>
      <c r="H642" s="51" t="s">
        <v>23</v>
      </c>
      <c r="I642" s="43"/>
      <c r="J642" s="52"/>
    </row>
    <row r="643" spans="2:10" x14ac:dyDescent="0.2">
      <c r="B643" s="67" t="s">
        <v>240</v>
      </c>
      <c r="C643" s="69">
        <v>52920000</v>
      </c>
      <c r="D643" s="70">
        <v>0</v>
      </c>
      <c r="E643" s="69">
        <v>0</v>
      </c>
      <c r="F643" s="76" t="s">
        <v>1020</v>
      </c>
      <c r="G643" s="75" t="s">
        <v>455</v>
      </c>
      <c r="H643" s="51" t="s">
        <v>23</v>
      </c>
      <c r="I643" s="43"/>
      <c r="J643" s="52"/>
    </row>
    <row r="644" spans="2:10" x14ac:dyDescent="0.2">
      <c r="B644" s="67" t="s">
        <v>869</v>
      </c>
      <c r="C644" s="69">
        <v>600000</v>
      </c>
      <c r="D644" s="70">
        <v>0</v>
      </c>
      <c r="E644" s="69">
        <v>0</v>
      </c>
      <c r="F644" s="76" t="s">
        <v>1021</v>
      </c>
      <c r="G644" s="75" t="s">
        <v>406</v>
      </c>
      <c r="H644" s="51" t="s">
        <v>23</v>
      </c>
      <c r="I644" s="43"/>
      <c r="J644" s="52"/>
    </row>
    <row r="645" spans="2:10" x14ac:dyDescent="0.2">
      <c r="B645" s="67" t="s">
        <v>241</v>
      </c>
      <c r="C645" s="69">
        <v>0</v>
      </c>
      <c r="D645" s="80">
        <v>1498.14</v>
      </c>
      <c r="E645" s="69">
        <v>10911882.466800001</v>
      </c>
      <c r="F645" s="76" t="s">
        <v>349</v>
      </c>
      <c r="G645" s="75" t="s">
        <v>309</v>
      </c>
      <c r="H645" s="51" t="s">
        <v>23</v>
      </c>
      <c r="I645" s="43"/>
      <c r="J645" s="52"/>
    </row>
    <row r="646" spans="2:10" x14ac:dyDescent="0.2">
      <c r="B646" s="67" t="s">
        <v>242</v>
      </c>
      <c r="C646" s="69">
        <v>2800000</v>
      </c>
      <c r="D646" s="70">
        <v>0</v>
      </c>
      <c r="E646" s="69">
        <v>0</v>
      </c>
      <c r="F646" s="76" t="s">
        <v>1022</v>
      </c>
      <c r="G646" s="75" t="s">
        <v>440</v>
      </c>
      <c r="H646" s="51" t="s">
        <v>23</v>
      </c>
      <c r="I646" s="43"/>
      <c r="J646" s="52"/>
    </row>
    <row r="647" spans="2:10" x14ac:dyDescent="0.2">
      <c r="B647" s="67" t="s">
        <v>243</v>
      </c>
      <c r="C647" s="69">
        <v>0</v>
      </c>
      <c r="D647" s="80">
        <v>599.95000000000005</v>
      </c>
      <c r="E647" s="69">
        <v>4369807.8190000001</v>
      </c>
      <c r="F647" s="76" t="s">
        <v>350</v>
      </c>
      <c r="G647" s="75" t="s">
        <v>310</v>
      </c>
      <c r="H647" s="51" t="s">
        <v>23</v>
      </c>
      <c r="I647" s="43"/>
      <c r="J647" s="52"/>
    </row>
    <row r="648" spans="2:10" x14ac:dyDescent="0.2">
      <c r="B648" s="67" t="s">
        <v>244</v>
      </c>
      <c r="C648" s="69">
        <v>57405000</v>
      </c>
      <c r="D648" s="70">
        <v>0</v>
      </c>
      <c r="E648" s="69">
        <v>0</v>
      </c>
      <c r="F648" s="76" t="s">
        <v>1023</v>
      </c>
      <c r="G648" s="75" t="s">
        <v>457</v>
      </c>
      <c r="H648" s="51" t="s">
        <v>23</v>
      </c>
      <c r="I648" s="43"/>
      <c r="J648" s="52"/>
    </row>
    <row r="649" spans="2:10" x14ac:dyDescent="0.2">
      <c r="B649" s="67" t="s">
        <v>870</v>
      </c>
      <c r="C649" s="69">
        <v>5112863</v>
      </c>
      <c r="D649" s="70">
        <v>0</v>
      </c>
      <c r="E649" s="69">
        <v>0</v>
      </c>
      <c r="F649" s="76" t="s">
        <v>1024</v>
      </c>
      <c r="G649" s="75" t="s">
        <v>472</v>
      </c>
      <c r="H649" s="51" t="s">
        <v>23</v>
      </c>
      <c r="I649" s="43"/>
      <c r="J649" s="52"/>
    </row>
    <row r="650" spans="2:10" x14ac:dyDescent="0.2">
      <c r="B650" s="67" t="s">
        <v>871</v>
      </c>
      <c r="C650" s="69">
        <v>6300210</v>
      </c>
      <c r="D650" s="70">
        <v>0</v>
      </c>
      <c r="E650" s="69">
        <v>0</v>
      </c>
      <c r="F650" s="76" t="s">
        <v>1025</v>
      </c>
      <c r="G650" s="75" t="s">
        <v>457</v>
      </c>
      <c r="H650" s="51" t="s">
        <v>23</v>
      </c>
      <c r="I650" s="43"/>
      <c r="J650" s="52"/>
    </row>
    <row r="651" spans="2:10" x14ac:dyDescent="0.2">
      <c r="B651" s="67" t="s">
        <v>245</v>
      </c>
      <c r="C651" s="69">
        <v>4087500</v>
      </c>
      <c r="D651" s="70">
        <v>0</v>
      </c>
      <c r="E651" s="69">
        <v>0</v>
      </c>
      <c r="F651" s="76" t="s">
        <v>351</v>
      </c>
      <c r="G651" s="75" t="s">
        <v>311</v>
      </c>
      <c r="H651" s="51" t="s">
        <v>23</v>
      </c>
      <c r="I651" s="43"/>
      <c r="J651" s="52"/>
    </row>
    <row r="652" spans="2:10" x14ac:dyDescent="0.2">
      <c r="B652" s="67" t="s">
        <v>246</v>
      </c>
      <c r="C652" s="69">
        <v>65710000</v>
      </c>
      <c r="D652" s="70">
        <v>0</v>
      </c>
      <c r="E652" s="69">
        <v>0</v>
      </c>
      <c r="F652" s="76" t="s">
        <v>1026</v>
      </c>
      <c r="G652" s="75" t="s">
        <v>457</v>
      </c>
      <c r="H652" s="51" t="s">
        <v>23</v>
      </c>
      <c r="I652" s="43"/>
      <c r="J652" s="52"/>
    </row>
    <row r="653" spans="2:10" x14ac:dyDescent="0.2">
      <c r="B653" s="67" t="s">
        <v>246</v>
      </c>
      <c r="C653" s="69">
        <v>2475000</v>
      </c>
      <c r="D653" s="70">
        <v>0</v>
      </c>
      <c r="E653" s="69">
        <v>0</v>
      </c>
      <c r="F653" s="76" t="s">
        <v>1027</v>
      </c>
      <c r="G653" s="75" t="s">
        <v>457</v>
      </c>
      <c r="H653" s="51" t="s">
        <v>23</v>
      </c>
      <c r="I653" s="43"/>
      <c r="J653" s="52"/>
    </row>
    <row r="654" spans="2:10" x14ac:dyDescent="0.2">
      <c r="B654" s="67" t="s">
        <v>247</v>
      </c>
      <c r="C654" s="69">
        <v>400000</v>
      </c>
      <c r="D654" s="70">
        <v>0</v>
      </c>
      <c r="E654" s="69">
        <v>0</v>
      </c>
      <c r="F654" s="76" t="s">
        <v>352</v>
      </c>
      <c r="G654" s="75" t="s">
        <v>312</v>
      </c>
      <c r="H654" s="51" t="s">
        <v>23</v>
      </c>
      <c r="I654" s="43"/>
      <c r="J654" s="52"/>
    </row>
    <row r="655" spans="2:10" x14ac:dyDescent="0.2">
      <c r="B655" s="67" t="s">
        <v>872</v>
      </c>
      <c r="C655" s="69">
        <v>1200000</v>
      </c>
      <c r="D655" s="70">
        <v>0</v>
      </c>
      <c r="E655" s="69">
        <v>0</v>
      </c>
      <c r="F655" s="76" t="s">
        <v>1028</v>
      </c>
      <c r="G655" s="75">
        <v>45252</v>
      </c>
      <c r="H655" s="51" t="s">
        <v>23</v>
      </c>
      <c r="I655" s="43"/>
      <c r="J655" s="52"/>
    </row>
    <row r="656" spans="2:10" x14ac:dyDescent="0.2">
      <c r="B656" s="67" t="s">
        <v>248</v>
      </c>
      <c r="C656" s="69">
        <v>2067236</v>
      </c>
      <c r="D656" s="70">
        <v>0</v>
      </c>
      <c r="E656" s="69">
        <v>0</v>
      </c>
      <c r="F656" s="76" t="s">
        <v>353</v>
      </c>
      <c r="G656" s="75" t="s">
        <v>56</v>
      </c>
      <c r="H656" s="51" t="s">
        <v>23</v>
      </c>
      <c r="I656" s="43"/>
      <c r="J656" s="52"/>
    </row>
    <row r="657" spans="2:10" x14ac:dyDescent="0.2">
      <c r="B657" s="67" t="s">
        <v>248</v>
      </c>
      <c r="C657" s="69">
        <v>1117280</v>
      </c>
      <c r="D657" s="70">
        <v>0</v>
      </c>
      <c r="E657" s="69">
        <v>0</v>
      </c>
      <c r="F657" s="76" t="s">
        <v>354</v>
      </c>
      <c r="G657" s="75" t="s">
        <v>56</v>
      </c>
      <c r="H657" s="51" t="s">
        <v>23</v>
      </c>
      <c r="I657" s="43"/>
      <c r="J657" s="52"/>
    </row>
    <row r="658" spans="2:10" x14ac:dyDescent="0.2">
      <c r="B658" s="67" t="s">
        <v>248</v>
      </c>
      <c r="C658" s="69">
        <v>66</v>
      </c>
      <c r="D658" s="70">
        <v>0</v>
      </c>
      <c r="E658" s="69">
        <v>0</v>
      </c>
      <c r="F658" s="76" t="s">
        <v>355</v>
      </c>
      <c r="G658" s="75" t="s">
        <v>98</v>
      </c>
      <c r="H658" s="51" t="s">
        <v>23</v>
      </c>
      <c r="I658" s="43"/>
      <c r="J658" s="52"/>
    </row>
    <row r="659" spans="2:10" x14ac:dyDescent="0.2">
      <c r="B659" s="67" t="s">
        <v>248</v>
      </c>
      <c r="C659" s="69">
        <v>1820000</v>
      </c>
      <c r="D659" s="70">
        <v>0</v>
      </c>
      <c r="E659" s="69">
        <v>0</v>
      </c>
      <c r="F659" s="76" t="s">
        <v>1029</v>
      </c>
      <c r="G659" s="75" t="s">
        <v>401</v>
      </c>
      <c r="H659" s="51" t="s">
        <v>23</v>
      </c>
      <c r="I659" s="43"/>
      <c r="J659" s="52"/>
    </row>
    <row r="660" spans="2:10" x14ac:dyDescent="0.2">
      <c r="B660" s="67" t="s">
        <v>248</v>
      </c>
      <c r="C660" s="69">
        <v>5511119</v>
      </c>
      <c r="D660" s="70">
        <v>0</v>
      </c>
      <c r="E660" s="69">
        <v>0</v>
      </c>
      <c r="F660" s="76" t="s">
        <v>1030</v>
      </c>
      <c r="G660" s="75" t="s">
        <v>403</v>
      </c>
      <c r="H660" s="51" t="s">
        <v>23</v>
      </c>
      <c r="I660" s="43"/>
      <c r="J660" s="52"/>
    </row>
    <row r="661" spans="2:10" x14ac:dyDescent="0.2">
      <c r="B661" s="67" t="s">
        <v>248</v>
      </c>
      <c r="C661" s="69">
        <v>20625210</v>
      </c>
      <c r="D661" s="70">
        <v>0</v>
      </c>
      <c r="E661" s="69">
        <v>0</v>
      </c>
      <c r="F661" s="76" t="s">
        <v>1031</v>
      </c>
      <c r="G661" s="75" t="s">
        <v>403</v>
      </c>
      <c r="H661" s="51" t="s">
        <v>23</v>
      </c>
      <c r="I661" s="43"/>
      <c r="J661" s="52"/>
    </row>
    <row r="662" spans="2:10" x14ac:dyDescent="0.2">
      <c r="B662" s="67" t="s">
        <v>248</v>
      </c>
      <c r="C662" s="69">
        <v>7788246</v>
      </c>
      <c r="D662" s="70">
        <v>0</v>
      </c>
      <c r="E662" s="69">
        <v>0</v>
      </c>
      <c r="F662" s="76" t="s">
        <v>1032</v>
      </c>
      <c r="G662" s="75" t="s">
        <v>403</v>
      </c>
      <c r="H662" s="51" t="s">
        <v>23</v>
      </c>
      <c r="I662" s="43"/>
      <c r="J662" s="52"/>
    </row>
    <row r="663" spans="2:10" x14ac:dyDescent="0.2">
      <c r="B663" s="67" t="s">
        <v>248</v>
      </c>
      <c r="C663" s="69">
        <v>16953711</v>
      </c>
      <c r="D663" s="70">
        <v>0</v>
      </c>
      <c r="E663" s="69">
        <v>0</v>
      </c>
      <c r="F663" s="76" t="s">
        <v>1033</v>
      </c>
      <c r="G663" s="75" t="s">
        <v>403</v>
      </c>
      <c r="H663" s="51" t="s">
        <v>23</v>
      </c>
      <c r="I663" s="43"/>
      <c r="J663" s="52"/>
    </row>
    <row r="664" spans="2:10" x14ac:dyDescent="0.2">
      <c r="B664" s="67" t="s">
        <v>248</v>
      </c>
      <c r="C664" s="69">
        <v>5968154</v>
      </c>
      <c r="D664" s="70">
        <v>0</v>
      </c>
      <c r="E664" s="69">
        <v>0</v>
      </c>
      <c r="F664" s="76" t="s">
        <v>1034</v>
      </c>
      <c r="G664" s="75" t="s">
        <v>403</v>
      </c>
      <c r="H664" s="51" t="s">
        <v>23</v>
      </c>
      <c r="I664" s="43"/>
      <c r="J664" s="52"/>
    </row>
    <row r="665" spans="2:10" x14ac:dyDescent="0.2">
      <c r="B665" s="67" t="s">
        <v>873</v>
      </c>
      <c r="C665" s="69">
        <v>60500</v>
      </c>
      <c r="D665" s="70">
        <v>0</v>
      </c>
      <c r="E665" s="69">
        <v>0</v>
      </c>
      <c r="F665" s="76" t="s">
        <v>1035</v>
      </c>
      <c r="G665" s="75" t="s">
        <v>910</v>
      </c>
      <c r="H665" s="51" t="s">
        <v>23</v>
      </c>
      <c r="I665" s="43"/>
      <c r="J665" s="52"/>
    </row>
    <row r="666" spans="2:10" x14ac:dyDescent="0.2">
      <c r="B666" s="67" t="s">
        <v>873</v>
      </c>
      <c r="C666" s="69">
        <v>60500</v>
      </c>
      <c r="D666" s="70">
        <v>0</v>
      </c>
      <c r="E666" s="69">
        <v>0</v>
      </c>
      <c r="F666" s="76" t="s">
        <v>1035</v>
      </c>
      <c r="G666" s="75" t="s">
        <v>911</v>
      </c>
      <c r="H666" s="51" t="s">
        <v>23</v>
      </c>
      <c r="I666" s="43"/>
      <c r="J666" s="52"/>
    </row>
    <row r="667" spans="2:10" x14ac:dyDescent="0.2">
      <c r="B667" s="67" t="s">
        <v>873</v>
      </c>
      <c r="C667" s="69">
        <v>60500</v>
      </c>
      <c r="D667" s="70">
        <v>0</v>
      </c>
      <c r="E667" s="69">
        <v>0</v>
      </c>
      <c r="F667" s="76" t="s">
        <v>1035</v>
      </c>
      <c r="G667" s="75" t="s">
        <v>912</v>
      </c>
      <c r="H667" s="51" t="s">
        <v>23</v>
      </c>
      <c r="I667" s="43"/>
      <c r="J667" s="52"/>
    </row>
    <row r="668" spans="2:10" x14ac:dyDescent="0.2">
      <c r="B668" s="67" t="s">
        <v>873</v>
      </c>
      <c r="C668" s="69">
        <v>60500</v>
      </c>
      <c r="D668" s="70">
        <v>0</v>
      </c>
      <c r="E668" s="69">
        <v>0</v>
      </c>
      <c r="F668" s="76" t="s">
        <v>1035</v>
      </c>
      <c r="G668" s="75" t="s">
        <v>913</v>
      </c>
      <c r="H668" s="51" t="s">
        <v>23</v>
      </c>
      <c r="I668" s="43"/>
      <c r="J668" s="52"/>
    </row>
    <row r="669" spans="2:10" x14ac:dyDescent="0.2">
      <c r="B669" s="67" t="s">
        <v>873</v>
      </c>
      <c r="C669" s="69">
        <v>60500</v>
      </c>
      <c r="D669" s="70">
        <v>0</v>
      </c>
      <c r="E669" s="69">
        <v>0</v>
      </c>
      <c r="F669" s="76" t="s">
        <v>1035</v>
      </c>
      <c r="G669" s="75" t="s">
        <v>914</v>
      </c>
      <c r="H669" s="51" t="s">
        <v>23</v>
      </c>
      <c r="I669" s="43"/>
      <c r="J669" s="52"/>
    </row>
    <row r="670" spans="2:10" x14ac:dyDescent="0.2">
      <c r="B670" s="67" t="s">
        <v>873</v>
      </c>
      <c r="C670" s="69">
        <v>60500</v>
      </c>
      <c r="D670" s="70">
        <v>0</v>
      </c>
      <c r="E670" s="69">
        <v>0</v>
      </c>
      <c r="F670" s="76" t="s">
        <v>1035</v>
      </c>
      <c r="G670" s="75" t="s">
        <v>915</v>
      </c>
      <c r="H670" s="51" t="s">
        <v>23</v>
      </c>
      <c r="I670" s="43"/>
      <c r="J670" s="52"/>
    </row>
    <row r="671" spans="2:10" x14ac:dyDescent="0.2">
      <c r="B671" s="67" t="s">
        <v>873</v>
      </c>
      <c r="C671" s="69">
        <v>400000</v>
      </c>
      <c r="D671" s="70">
        <v>0</v>
      </c>
      <c r="E671" s="69">
        <v>0</v>
      </c>
      <c r="F671" s="76" t="s">
        <v>1036</v>
      </c>
      <c r="G671" s="75" t="s">
        <v>916</v>
      </c>
      <c r="H671" s="51" t="s">
        <v>23</v>
      </c>
      <c r="I671" s="43"/>
      <c r="J671" s="52"/>
    </row>
    <row r="672" spans="2:10" x14ac:dyDescent="0.2">
      <c r="B672" s="67" t="s">
        <v>873</v>
      </c>
      <c r="C672" s="69">
        <v>400000</v>
      </c>
      <c r="D672" s="70">
        <v>0</v>
      </c>
      <c r="E672" s="69">
        <v>0</v>
      </c>
      <c r="F672" s="76" t="s">
        <v>1036</v>
      </c>
      <c r="G672" s="75" t="s">
        <v>458</v>
      </c>
      <c r="H672" s="51" t="s">
        <v>23</v>
      </c>
      <c r="I672" s="43"/>
      <c r="J672" s="52"/>
    </row>
    <row r="673" spans="2:10" x14ac:dyDescent="0.2">
      <c r="B673" s="67" t="s">
        <v>873</v>
      </c>
      <c r="C673" s="69">
        <v>400000</v>
      </c>
      <c r="D673" s="70">
        <v>0</v>
      </c>
      <c r="E673" s="69">
        <v>0</v>
      </c>
      <c r="F673" s="76" t="s">
        <v>1036</v>
      </c>
      <c r="G673" s="75" t="s">
        <v>917</v>
      </c>
      <c r="H673" s="51" t="s">
        <v>23</v>
      </c>
      <c r="I673" s="43"/>
      <c r="J673" s="52"/>
    </row>
    <row r="674" spans="2:10" x14ac:dyDescent="0.2">
      <c r="B674" s="67" t="s">
        <v>873</v>
      </c>
      <c r="C674" s="69">
        <v>400000</v>
      </c>
      <c r="D674" s="70">
        <v>0</v>
      </c>
      <c r="E674" s="69">
        <v>0</v>
      </c>
      <c r="F674" s="76" t="s">
        <v>1036</v>
      </c>
      <c r="G674" s="75" t="s">
        <v>918</v>
      </c>
      <c r="H674" s="51" t="s">
        <v>23</v>
      </c>
      <c r="I674" s="43"/>
      <c r="J674" s="52"/>
    </row>
    <row r="675" spans="2:10" x14ac:dyDescent="0.2">
      <c r="B675" s="67" t="s">
        <v>873</v>
      </c>
      <c r="C675" s="69">
        <v>400000</v>
      </c>
      <c r="D675" s="70">
        <v>0</v>
      </c>
      <c r="E675" s="69">
        <v>0</v>
      </c>
      <c r="F675" s="76" t="s">
        <v>1036</v>
      </c>
      <c r="G675" s="75" t="s">
        <v>919</v>
      </c>
      <c r="H675" s="51" t="s">
        <v>23</v>
      </c>
      <c r="I675" s="43"/>
      <c r="J675" s="52"/>
    </row>
    <row r="676" spans="2:10" x14ac:dyDescent="0.2">
      <c r="B676" s="67" t="s">
        <v>873</v>
      </c>
      <c r="C676" s="69">
        <v>400000</v>
      </c>
      <c r="D676" s="70">
        <v>0</v>
      </c>
      <c r="E676" s="69">
        <v>0</v>
      </c>
      <c r="F676" s="76" t="s">
        <v>1036</v>
      </c>
      <c r="G676" s="75" t="s">
        <v>920</v>
      </c>
      <c r="H676" s="51" t="s">
        <v>23</v>
      </c>
      <c r="I676" s="43"/>
      <c r="J676" s="52"/>
    </row>
    <row r="677" spans="2:10" x14ac:dyDescent="0.2">
      <c r="B677" s="67" t="s">
        <v>873</v>
      </c>
      <c r="C677" s="69">
        <v>60500</v>
      </c>
      <c r="D677" s="70">
        <v>0</v>
      </c>
      <c r="E677" s="69">
        <v>0</v>
      </c>
      <c r="F677" s="76" t="s">
        <v>1037</v>
      </c>
      <c r="G677" s="75" t="s">
        <v>916</v>
      </c>
      <c r="H677" s="51" t="s">
        <v>23</v>
      </c>
      <c r="I677" s="43"/>
      <c r="J677" s="52"/>
    </row>
    <row r="678" spans="2:10" x14ac:dyDescent="0.2">
      <c r="B678" s="67" t="s">
        <v>873</v>
      </c>
      <c r="C678" s="69">
        <v>60500</v>
      </c>
      <c r="D678" s="70">
        <v>0</v>
      </c>
      <c r="E678" s="69">
        <v>0</v>
      </c>
      <c r="F678" s="76" t="s">
        <v>1037</v>
      </c>
      <c r="G678" s="75" t="s">
        <v>458</v>
      </c>
      <c r="H678" s="51" t="s">
        <v>23</v>
      </c>
      <c r="I678" s="43"/>
      <c r="J678" s="52"/>
    </row>
    <row r="679" spans="2:10" x14ac:dyDescent="0.2">
      <c r="B679" s="67" t="s">
        <v>873</v>
      </c>
      <c r="C679" s="69">
        <v>60500</v>
      </c>
      <c r="D679" s="70">
        <v>0</v>
      </c>
      <c r="E679" s="69">
        <v>0</v>
      </c>
      <c r="F679" s="76" t="s">
        <v>1037</v>
      </c>
      <c r="G679" s="75" t="s">
        <v>917</v>
      </c>
      <c r="H679" s="51" t="s">
        <v>23</v>
      </c>
      <c r="I679" s="43"/>
      <c r="J679" s="52"/>
    </row>
    <row r="680" spans="2:10" x14ac:dyDescent="0.2">
      <c r="B680" s="67" t="s">
        <v>873</v>
      </c>
      <c r="C680" s="69">
        <v>60500</v>
      </c>
      <c r="D680" s="70">
        <v>0</v>
      </c>
      <c r="E680" s="69">
        <v>0</v>
      </c>
      <c r="F680" s="76" t="s">
        <v>1037</v>
      </c>
      <c r="G680" s="75" t="s">
        <v>918</v>
      </c>
      <c r="H680" s="51" t="s">
        <v>23</v>
      </c>
      <c r="I680" s="43"/>
      <c r="J680" s="52"/>
    </row>
    <row r="681" spans="2:10" x14ac:dyDescent="0.2">
      <c r="B681" s="67" t="s">
        <v>873</v>
      </c>
      <c r="C681" s="69">
        <v>60500</v>
      </c>
      <c r="D681" s="70">
        <v>0</v>
      </c>
      <c r="E681" s="69">
        <v>0</v>
      </c>
      <c r="F681" s="76" t="s">
        <v>1037</v>
      </c>
      <c r="G681" s="75" t="s">
        <v>919</v>
      </c>
      <c r="H681" s="51" t="s">
        <v>23</v>
      </c>
      <c r="I681" s="43"/>
      <c r="J681" s="52"/>
    </row>
    <row r="682" spans="2:10" x14ac:dyDescent="0.2">
      <c r="B682" s="67" t="s">
        <v>873</v>
      </c>
      <c r="C682" s="69">
        <v>60500</v>
      </c>
      <c r="D682" s="70">
        <v>0</v>
      </c>
      <c r="E682" s="69">
        <v>0</v>
      </c>
      <c r="F682" s="76" t="s">
        <v>1037</v>
      </c>
      <c r="G682" s="75" t="s">
        <v>920</v>
      </c>
      <c r="H682" s="51" t="s">
        <v>23</v>
      </c>
      <c r="I682" s="43"/>
      <c r="J682" s="52"/>
    </row>
    <row r="683" spans="2:10" x14ac:dyDescent="0.2">
      <c r="B683" s="67" t="s">
        <v>873</v>
      </c>
      <c r="C683" s="69">
        <v>400000</v>
      </c>
      <c r="D683" s="70">
        <v>0</v>
      </c>
      <c r="E683" s="69">
        <v>0</v>
      </c>
      <c r="F683" s="76" t="s">
        <v>1038</v>
      </c>
      <c r="G683" s="75" t="s">
        <v>916</v>
      </c>
      <c r="H683" s="51" t="s">
        <v>23</v>
      </c>
      <c r="I683" s="43"/>
      <c r="J683" s="52"/>
    </row>
    <row r="684" spans="2:10" x14ac:dyDescent="0.2">
      <c r="B684" s="67" t="s">
        <v>873</v>
      </c>
      <c r="C684" s="69">
        <v>400000</v>
      </c>
      <c r="D684" s="70">
        <v>0</v>
      </c>
      <c r="E684" s="69">
        <v>0</v>
      </c>
      <c r="F684" s="76" t="s">
        <v>1038</v>
      </c>
      <c r="G684" s="75" t="s">
        <v>458</v>
      </c>
      <c r="H684" s="51" t="s">
        <v>23</v>
      </c>
      <c r="I684" s="43"/>
      <c r="J684" s="52"/>
    </row>
    <row r="685" spans="2:10" x14ac:dyDescent="0.2">
      <c r="B685" s="67" t="s">
        <v>873</v>
      </c>
      <c r="C685" s="69">
        <v>400000</v>
      </c>
      <c r="D685" s="70">
        <v>0</v>
      </c>
      <c r="E685" s="69">
        <v>0</v>
      </c>
      <c r="F685" s="76" t="s">
        <v>1038</v>
      </c>
      <c r="G685" s="75" t="s">
        <v>917</v>
      </c>
      <c r="H685" s="51" t="s">
        <v>23</v>
      </c>
      <c r="I685" s="43"/>
      <c r="J685" s="52"/>
    </row>
    <row r="686" spans="2:10" x14ac:dyDescent="0.2">
      <c r="B686" s="67" t="s">
        <v>873</v>
      </c>
      <c r="C686" s="69">
        <v>400000</v>
      </c>
      <c r="D686" s="70">
        <v>0</v>
      </c>
      <c r="E686" s="69">
        <v>0</v>
      </c>
      <c r="F686" s="76" t="s">
        <v>1038</v>
      </c>
      <c r="G686" s="75" t="s">
        <v>918</v>
      </c>
      <c r="H686" s="51" t="s">
        <v>23</v>
      </c>
      <c r="I686" s="43"/>
      <c r="J686" s="52"/>
    </row>
    <row r="687" spans="2:10" x14ac:dyDescent="0.2">
      <c r="B687" s="67" t="s">
        <v>873</v>
      </c>
      <c r="C687" s="69">
        <v>400000</v>
      </c>
      <c r="D687" s="70">
        <v>0</v>
      </c>
      <c r="E687" s="69">
        <v>0</v>
      </c>
      <c r="F687" s="76" t="s">
        <v>1038</v>
      </c>
      <c r="G687" s="75" t="s">
        <v>919</v>
      </c>
      <c r="H687" s="51" t="s">
        <v>23</v>
      </c>
      <c r="I687" s="43"/>
      <c r="J687" s="52"/>
    </row>
    <row r="688" spans="2:10" x14ac:dyDescent="0.2">
      <c r="B688" s="67" t="s">
        <v>873</v>
      </c>
      <c r="C688" s="69">
        <v>400000</v>
      </c>
      <c r="D688" s="70">
        <v>0</v>
      </c>
      <c r="E688" s="69">
        <v>0</v>
      </c>
      <c r="F688" s="76" t="s">
        <v>1038</v>
      </c>
      <c r="G688" s="75" t="s">
        <v>920</v>
      </c>
      <c r="H688" s="51" t="s">
        <v>23</v>
      </c>
      <c r="I688" s="43"/>
      <c r="J688" s="52"/>
    </row>
    <row r="689" spans="2:10" x14ac:dyDescent="0.2">
      <c r="B689" s="67" t="s">
        <v>249</v>
      </c>
      <c r="C689" s="69">
        <v>0</v>
      </c>
      <c r="D689" s="80">
        <v>18000</v>
      </c>
      <c r="E689" s="69">
        <v>131105160</v>
      </c>
      <c r="F689" s="76" t="s">
        <v>1039</v>
      </c>
      <c r="G689" s="75" t="s">
        <v>455</v>
      </c>
      <c r="H689" s="51" t="s">
        <v>23</v>
      </c>
      <c r="I689" s="43"/>
      <c r="J689" s="52"/>
    </row>
    <row r="690" spans="2:10" x14ac:dyDescent="0.2">
      <c r="B690" s="67" t="s">
        <v>250</v>
      </c>
      <c r="C690" s="69">
        <v>65993671</v>
      </c>
      <c r="D690" s="70">
        <v>0</v>
      </c>
      <c r="E690" s="69">
        <v>0</v>
      </c>
      <c r="F690" s="76" t="s">
        <v>1040</v>
      </c>
      <c r="G690" s="75" t="s">
        <v>414</v>
      </c>
      <c r="H690" s="51" t="s">
        <v>23</v>
      </c>
      <c r="I690" s="43"/>
      <c r="J690" s="52"/>
    </row>
    <row r="691" spans="2:10" x14ac:dyDescent="0.2">
      <c r="B691" s="67" t="s">
        <v>250</v>
      </c>
      <c r="C691" s="69">
        <v>1824000</v>
      </c>
      <c r="D691" s="70">
        <v>0</v>
      </c>
      <c r="E691" s="69">
        <v>0</v>
      </c>
      <c r="F691" s="76" t="s">
        <v>1041</v>
      </c>
      <c r="G691" s="75" t="s">
        <v>414</v>
      </c>
      <c r="H691" s="51" t="s">
        <v>23</v>
      </c>
      <c r="I691" s="43"/>
      <c r="J691" s="52"/>
    </row>
    <row r="692" spans="2:10" x14ac:dyDescent="0.2">
      <c r="B692" s="67" t="s">
        <v>250</v>
      </c>
      <c r="C692" s="69">
        <v>599000</v>
      </c>
      <c r="D692" s="70">
        <v>0</v>
      </c>
      <c r="E692" s="69">
        <v>0</v>
      </c>
      <c r="F692" s="76" t="s">
        <v>1042</v>
      </c>
      <c r="G692" s="75" t="s">
        <v>409</v>
      </c>
      <c r="H692" s="51" t="s">
        <v>23</v>
      </c>
      <c r="I692" s="43"/>
      <c r="J692" s="52"/>
    </row>
    <row r="693" spans="2:10" x14ac:dyDescent="0.2">
      <c r="B693" s="67" t="s">
        <v>250</v>
      </c>
      <c r="C693" s="69">
        <v>150000</v>
      </c>
      <c r="D693" s="70">
        <v>0</v>
      </c>
      <c r="E693" s="69">
        <v>0</v>
      </c>
      <c r="F693" s="76" t="s">
        <v>1043</v>
      </c>
      <c r="G693" s="75" t="s">
        <v>409</v>
      </c>
      <c r="H693" s="51" t="s">
        <v>23</v>
      </c>
      <c r="I693" s="43"/>
      <c r="J693" s="52"/>
    </row>
    <row r="694" spans="2:10" x14ac:dyDescent="0.2">
      <c r="B694" s="67" t="s">
        <v>250</v>
      </c>
      <c r="C694" s="69">
        <v>1780000</v>
      </c>
      <c r="D694" s="70">
        <v>0</v>
      </c>
      <c r="E694" s="69">
        <v>0</v>
      </c>
      <c r="F694" s="76" t="s">
        <v>1044</v>
      </c>
      <c r="G694" s="75" t="s">
        <v>921</v>
      </c>
      <c r="H694" s="51" t="s">
        <v>23</v>
      </c>
      <c r="I694" s="43"/>
      <c r="J694" s="52"/>
    </row>
    <row r="695" spans="2:10" x14ac:dyDescent="0.2">
      <c r="B695" s="67" t="s">
        <v>250</v>
      </c>
      <c r="C695" s="69">
        <v>800000</v>
      </c>
      <c r="D695" s="70">
        <v>0</v>
      </c>
      <c r="E695" s="69">
        <v>0</v>
      </c>
      <c r="F695" s="76" t="s">
        <v>1045</v>
      </c>
      <c r="G695" s="75" t="s">
        <v>922</v>
      </c>
      <c r="H695" s="51" t="s">
        <v>23</v>
      </c>
      <c r="I695" s="43"/>
      <c r="J695" s="52"/>
    </row>
    <row r="696" spans="2:10" x14ac:dyDescent="0.2">
      <c r="B696" s="67" t="s">
        <v>250</v>
      </c>
      <c r="C696" s="69">
        <v>1490000</v>
      </c>
      <c r="D696" s="70">
        <v>0</v>
      </c>
      <c r="E696" s="69">
        <v>0</v>
      </c>
      <c r="F696" s="76" t="s">
        <v>1046</v>
      </c>
      <c r="G696" s="75" t="s">
        <v>922</v>
      </c>
      <c r="H696" s="51" t="s">
        <v>23</v>
      </c>
      <c r="I696" s="43"/>
      <c r="J696" s="52"/>
    </row>
    <row r="697" spans="2:10" x14ac:dyDescent="0.2">
      <c r="B697" s="67" t="s">
        <v>250</v>
      </c>
      <c r="C697" s="69">
        <v>2241500</v>
      </c>
      <c r="D697" s="70">
        <v>0</v>
      </c>
      <c r="E697" s="69">
        <v>0</v>
      </c>
      <c r="F697" s="76" t="s">
        <v>1047</v>
      </c>
      <c r="G697" s="75" t="s">
        <v>411</v>
      </c>
      <c r="H697" s="51" t="s">
        <v>23</v>
      </c>
      <c r="I697" s="43"/>
      <c r="J697" s="52"/>
    </row>
    <row r="698" spans="2:10" x14ac:dyDescent="0.2">
      <c r="B698" s="67" t="s">
        <v>250</v>
      </c>
      <c r="C698" s="69">
        <v>200000</v>
      </c>
      <c r="D698" s="70">
        <v>0</v>
      </c>
      <c r="E698" s="69">
        <v>0</v>
      </c>
      <c r="F698" s="76" t="s">
        <v>1048</v>
      </c>
      <c r="G698" s="75" t="s">
        <v>411</v>
      </c>
      <c r="H698" s="51" t="s">
        <v>23</v>
      </c>
      <c r="I698" s="43"/>
      <c r="J698" s="52"/>
    </row>
    <row r="699" spans="2:10" x14ac:dyDescent="0.2">
      <c r="B699" s="67" t="s">
        <v>250</v>
      </c>
      <c r="C699" s="69">
        <v>1950000</v>
      </c>
      <c r="D699" s="70">
        <v>0</v>
      </c>
      <c r="E699" s="69">
        <v>0</v>
      </c>
      <c r="F699" s="76" t="s">
        <v>1049</v>
      </c>
      <c r="G699" s="75" t="s">
        <v>410</v>
      </c>
      <c r="H699" s="51" t="s">
        <v>23</v>
      </c>
      <c r="I699" s="43"/>
      <c r="J699" s="52"/>
    </row>
    <row r="700" spans="2:10" x14ac:dyDescent="0.2">
      <c r="B700" s="67" t="s">
        <v>250</v>
      </c>
      <c r="C700" s="69">
        <v>490000</v>
      </c>
      <c r="D700" s="70">
        <v>0</v>
      </c>
      <c r="E700" s="69">
        <v>0</v>
      </c>
      <c r="F700" s="76" t="s">
        <v>1050</v>
      </c>
      <c r="G700" s="75" t="s">
        <v>408</v>
      </c>
      <c r="H700" s="51" t="s">
        <v>23</v>
      </c>
      <c r="I700" s="43"/>
      <c r="J700" s="52"/>
    </row>
    <row r="701" spans="2:10" x14ac:dyDescent="0.2">
      <c r="B701" s="67" t="s">
        <v>250</v>
      </c>
      <c r="C701" s="69">
        <v>1480000</v>
      </c>
      <c r="D701" s="70">
        <v>0</v>
      </c>
      <c r="E701" s="69">
        <v>0</v>
      </c>
      <c r="F701" s="76" t="s">
        <v>1051</v>
      </c>
      <c r="G701" s="75" t="s">
        <v>407</v>
      </c>
      <c r="H701" s="51" t="s">
        <v>23</v>
      </c>
      <c r="I701" s="43"/>
      <c r="J701" s="52"/>
    </row>
    <row r="702" spans="2:10" x14ac:dyDescent="0.2">
      <c r="B702" s="67" t="s">
        <v>250</v>
      </c>
      <c r="C702" s="69">
        <v>1750000</v>
      </c>
      <c r="D702" s="70">
        <v>0</v>
      </c>
      <c r="E702" s="69">
        <v>0</v>
      </c>
      <c r="F702" s="76" t="s">
        <v>1052</v>
      </c>
      <c r="G702" s="75" t="s">
        <v>406</v>
      </c>
      <c r="H702" s="51" t="s">
        <v>23</v>
      </c>
      <c r="I702" s="43"/>
      <c r="J702" s="52"/>
    </row>
    <row r="703" spans="2:10" x14ac:dyDescent="0.2">
      <c r="B703" s="67" t="s">
        <v>250</v>
      </c>
      <c r="C703" s="69">
        <v>500000</v>
      </c>
      <c r="D703" s="70">
        <v>0</v>
      </c>
      <c r="E703" s="69">
        <v>0</v>
      </c>
      <c r="F703" s="76" t="s">
        <v>1053</v>
      </c>
      <c r="G703" s="75" t="s">
        <v>406</v>
      </c>
      <c r="H703" s="51" t="s">
        <v>23</v>
      </c>
      <c r="I703" s="43"/>
      <c r="J703" s="52"/>
    </row>
    <row r="704" spans="2:10" x14ac:dyDescent="0.2">
      <c r="B704" s="67" t="s">
        <v>250</v>
      </c>
      <c r="C704" s="69">
        <v>1300000</v>
      </c>
      <c r="D704" s="70">
        <v>0</v>
      </c>
      <c r="E704" s="69">
        <v>0</v>
      </c>
      <c r="F704" s="76" t="s">
        <v>1054</v>
      </c>
      <c r="G704" s="75" t="s">
        <v>427</v>
      </c>
      <c r="H704" s="51" t="s">
        <v>23</v>
      </c>
      <c r="I704" s="43"/>
      <c r="J704" s="52"/>
    </row>
    <row r="705" spans="2:10" x14ac:dyDescent="0.2">
      <c r="B705" s="67" t="s">
        <v>250</v>
      </c>
      <c r="C705" s="69">
        <v>720000</v>
      </c>
      <c r="D705" s="70">
        <v>0</v>
      </c>
      <c r="E705" s="69">
        <v>0</v>
      </c>
      <c r="F705" s="76" t="s">
        <v>1055</v>
      </c>
      <c r="G705" s="75" t="s">
        <v>427</v>
      </c>
      <c r="H705" s="51" t="s">
        <v>23</v>
      </c>
      <c r="I705" s="43"/>
      <c r="J705" s="52"/>
    </row>
    <row r="706" spans="2:10" x14ac:dyDescent="0.2">
      <c r="B706" s="67" t="s">
        <v>250</v>
      </c>
      <c r="C706" s="69">
        <v>1869220</v>
      </c>
      <c r="D706" s="70">
        <v>0</v>
      </c>
      <c r="E706" s="69">
        <v>0</v>
      </c>
      <c r="F706" s="76" t="s">
        <v>1056</v>
      </c>
      <c r="G706" s="75" t="s">
        <v>923</v>
      </c>
      <c r="H706" s="51" t="s">
        <v>23</v>
      </c>
      <c r="I706" s="43"/>
      <c r="J706" s="52"/>
    </row>
    <row r="707" spans="2:10" x14ac:dyDescent="0.2">
      <c r="B707" s="67" t="s">
        <v>250</v>
      </c>
      <c r="C707" s="69">
        <v>490000</v>
      </c>
      <c r="D707" s="70">
        <v>0</v>
      </c>
      <c r="E707" s="69">
        <v>0</v>
      </c>
      <c r="F707" s="76" t="s">
        <v>1057</v>
      </c>
      <c r="G707" s="75" t="s">
        <v>923</v>
      </c>
      <c r="H707" s="51" t="s">
        <v>23</v>
      </c>
      <c r="I707" s="43"/>
      <c r="J707" s="52"/>
    </row>
    <row r="708" spans="2:10" x14ac:dyDescent="0.2">
      <c r="B708" s="67" t="s">
        <v>250</v>
      </c>
      <c r="C708" s="69">
        <v>2754000</v>
      </c>
      <c r="D708" s="70">
        <v>0</v>
      </c>
      <c r="E708" s="69">
        <v>0</v>
      </c>
      <c r="F708" s="76" t="s">
        <v>1058</v>
      </c>
      <c r="G708" s="75" t="s">
        <v>924</v>
      </c>
      <c r="H708" s="51" t="s">
        <v>23</v>
      </c>
      <c r="I708" s="43"/>
      <c r="J708" s="52"/>
    </row>
    <row r="709" spans="2:10" x14ac:dyDescent="0.2">
      <c r="B709" s="67" t="s">
        <v>250</v>
      </c>
      <c r="C709" s="69">
        <v>1776900</v>
      </c>
      <c r="D709" s="70">
        <v>0</v>
      </c>
      <c r="E709" s="69">
        <v>0</v>
      </c>
      <c r="F709" s="76" t="s">
        <v>1059</v>
      </c>
      <c r="G709" s="75" t="s">
        <v>906</v>
      </c>
      <c r="H709" s="51" t="s">
        <v>23</v>
      </c>
      <c r="I709" s="43"/>
      <c r="J709" s="52"/>
    </row>
    <row r="710" spans="2:10" x14ac:dyDescent="0.2">
      <c r="B710" s="67" t="s">
        <v>250</v>
      </c>
      <c r="C710" s="69">
        <v>800000</v>
      </c>
      <c r="D710" s="70">
        <v>0</v>
      </c>
      <c r="E710" s="69">
        <v>0</v>
      </c>
      <c r="F710" s="76" t="s">
        <v>1060</v>
      </c>
      <c r="G710" s="75" t="s">
        <v>906</v>
      </c>
      <c r="H710" s="51" t="s">
        <v>23</v>
      </c>
      <c r="I710" s="43"/>
      <c r="J710" s="52"/>
    </row>
    <row r="711" spans="2:10" x14ac:dyDescent="0.2">
      <c r="B711" s="67" t="s">
        <v>250</v>
      </c>
      <c r="C711" s="69">
        <v>2998950</v>
      </c>
      <c r="D711" s="70">
        <v>0</v>
      </c>
      <c r="E711" s="69">
        <v>0</v>
      </c>
      <c r="F711" s="76" t="s">
        <v>1061</v>
      </c>
      <c r="G711" s="75" t="s">
        <v>405</v>
      </c>
      <c r="H711" s="51" t="s">
        <v>23</v>
      </c>
      <c r="I711" s="43"/>
      <c r="J711" s="52"/>
    </row>
    <row r="712" spans="2:10" x14ac:dyDescent="0.2">
      <c r="B712" s="67" t="s">
        <v>250</v>
      </c>
      <c r="C712" s="69">
        <v>1165000</v>
      </c>
      <c r="D712" s="70">
        <v>0</v>
      </c>
      <c r="E712" s="69">
        <v>0</v>
      </c>
      <c r="F712" s="76" t="s">
        <v>1062</v>
      </c>
      <c r="G712" s="75" t="s">
        <v>404</v>
      </c>
      <c r="H712" s="51" t="s">
        <v>23</v>
      </c>
      <c r="I712" s="43"/>
      <c r="J712" s="52"/>
    </row>
    <row r="713" spans="2:10" x14ac:dyDescent="0.2">
      <c r="B713" s="67" t="s">
        <v>250</v>
      </c>
      <c r="C713" s="69">
        <v>200000</v>
      </c>
      <c r="D713" s="70">
        <v>0</v>
      </c>
      <c r="E713" s="69">
        <v>0</v>
      </c>
      <c r="F713" s="76" t="s">
        <v>1063</v>
      </c>
      <c r="G713" s="75" t="s">
        <v>404</v>
      </c>
      <c r="H713" s="51" t="s">
        <v>23</v>
      </c>
      <c r="I713" s="43"/>
      <c r="J713" s="52"/>
    </row>
    <row r="714" spans="2:10" x14ac:dyDescent="0.2">
      <c r="B714" s="67" t="s">
        <v>250</v>
      </c>
      <c r="C714" s="69">
        <v>1852380</v>
      </c>
      <c r="D714" s="70">
        <v>0</v>
      </c>
      <c r="E714" s="69">
        <v>0</v>
      </c>
      <c r="F714" s="76" t="s">
        <v>1064</v>
      </c>
      <c r="G714" s="75" t="s">
        <v>402</v>
      </c>
      <c r="H714" s="51" t="s">
        <v>23</v>
      </c>
      <c r="I714" s="43"/>
      <c r="J714" s="52"/>
    </row>
    <row r="715" spans="2:10" x14ac:dyDescent="0.2">
      <c r="B715" s="67" t="s">
        <v>250</v>
      </c>
      <c r="C715" s="69">
        <v>700000</v>
      </c>
      <c r="D715" s="70">
        <v>0</v>
      </c>
      <c r="E715" s="69">
        <v>0</v>
      </c>
      <c r="F715" s="76" t="s">
        <v>1065</v>
      </c>
      <c r="G715" s="75" t="s">
        <v>426</v>
      </c>
      <c r="H715" s="51" t="s">
        <v>23</v>
      </c>
      <c r="I715" s="43"/>
      <c r="J715" s="52"/>
    </row>
    <row r="716" spans="2:10" x14ac:dyDescent="0.2">
      <c r="B716" s="67" t="s">
        <v>250</v>
      </c>
      <c r="C716" s="69">
        <v>877000</v>
      </c>
      <c r="D716" s="70">
        <v>0</v>
      </c>
      <c r="E716" s="69">
        <v>0</v>
      </c>
      <c r="F716" s="76" t="s">
        <v>1066</v>
      </c>
      <c r="G716" s="75" t="s">
        <v>908</v>
      </c>
      <c r="H716" s="51" t="s">
        <v>23</v>
      </c>
      <c r="I716" s="43"/>
      <c r="J716" s="52"/>
    </row>
    <row r="717" spans="2:10" x14ac:dyDescent="0.2">
      <c r="B717" s="67" t="s">
        <v>250</v>
      </c>
      <c r="C717" s="69">
        <v>250000</v>
      </c>
      <c r="D717" s="70">
        <v>0</v>
      </c>
      <c r="E717" s="69">
        <v>0</v>
      </c>
      <c r="F717" s="76" t="s">
        <v>1067</v>
      </c>
      <c r="G717" s="75" t="s">
        <v>908</v>
      </c>
      <c r="H717" s="51" t="s">
        <v>23</v>
      </c>
      <c r="I717" s="43"/>
      <c r="J717" s="52"/>
    </row>
    <row r="718" spans="2:10" x14ac:dyDescent="0.2">
      <c r="B718" s="67" t="s">
        <v>250</v>
      </c>
      <c r="C718" s="69">
        <v>531135</v>
      </c>
      <c r="D718" s="70">
        <v>0</v>
      </c>
      <c r="E718" s="69">
        <v>0</v>
      </c>
      <c r="F718" s="76" t="s">
        <v>1068</v>
      </c>
      <c r="G718" s="75" t="s">
        <v>403</v>
      </c>
      <c r="H718" s="51" t="s">
        <v>23</v>
      </c>
      <c r="I718" s="43"/>
      <c r="J718" s="52"/>
    </row>
    <row r="719" spans="2:10" x14ac:dyDescent="0.2">
      <c r="B719" s="67" t="s">
        <v>250</v>
      </c>
      <c r="C719" s="69">
        <v>560000</v>
      </c>
      <c r="D719" s="70">
        <v>0</v>
      </c>
      <c r="E719" s="69">
        <v>0</v>
      </c>
      <c r="F719" s="76" t="s">
        <v>1069</v>
      </c>
      <c r="G719" s="75" t="s">
        <v>400</v>
      </c>
      <c r="H719" s="51" t="s">
        <v>23</v>
      </c>
      <c r="I719" s="43"/>
      <c r="J719" s="52"/>
    </row>
    <row r="720" spans="2:10" x14ac:dyDescent="0.2">
      <c r="B720" s="67" t="s">
        <v>250</v>
      </c>
      <c r="C720" s="69">
        <v>2376900</v>
      </c>
      <c r="D720" s="70">
        <v>0</v>
      </c>
      <c r="E720" s="69">
        <v>0</v>
      </c>
      <c r="F720" s="76" t="s">
        <v>1070</v>
      </c>
      <c r="G720" s="75" t="s">
        <v>399</v>
      </c>
      <c r="H720" s="51" t="s">
        <v>23</v>
      </c>
      <c r="I720" s="43"/>
      <c r="J720" s="52"/>
    </row>
    <row r="721" spans="2:10" x14ac:dyDescent="0.2">
      <c r="B721" s="67" t="s">
        <v>250</v>
      </c>
      <c r="C721" s="69">
        <v>1618000</v>
      </c>
      <c r="D721" s="70">
        <v>0</v>
      </c>
      <c r="E721" s="69">
        <v>0</v>
      </c>
      <c r="F721" s="76" t="s">
        <v>1071</v>
      </c>
      <c r="G721" s="75" t="s">
        <v>399</v>
      </c>
      <c r="H721" s="51" t="s">
        <v>23</v>
      </c>
      <c r="I721" s="43"/>
      <c r="J721" s="52"/>
    </row>
    <row r="722" spans="2:10" x14ac:dyDescent="0.2">
      <c r="B722" s="67" t="s">
        <v>250</v>
      </c>
      <c r="C722" s="69">
        <v>2648015</v>
      </c>
      <c r="D722" s="70">
        <v>0</v>
      </c>
      <c r="E722" s="69">
        <v>0</v>
      </c>
      <c r="F722" s="76" t="s">
        <v>1072</v>
      </c>
      <c r="G722" s="75" t="s">
        <v>398</v>
      </c>
      <c r="H722" s="51" t="s">
        <v>23</v>
      </c>
      <c r="I722" s="43"/>
      <c r="J722" s="52"/>
    </row>
    <row r="723" spans="2:10" x14ac:dyDescent="0.2">
      <c r="B723" s="67" t="s">
        <v>250</v>
      </c>
      <c r="C723" s="69">
        <v>1250000</v>
      </c>
      <c r="D723" s="70">
        <v>0</v>
      </c>
      <c r="E723" s="69">
        <v>0</v>
      </c>
      <c r="F723" s="76" t="s">
        <v>1073</v>
      </c>
      <c r="G723" s="75" t="s">
        <v>925</v>
      </c>
      <c r="H723" s="51" t="s">
        <v>23</v>
      </c>
      <c r="I723" s="43"/>
      <c r="J723" s="52"/>
    </row>
    <row r="724" spans="2:10" x14ac:dyDescent="0.2">
      <c r="B724" s="67" t="s">
        <v>250</v>
      </c>
      <c r="C724" s="69">
        <v>110000</v>
      </c>
      <c r="D724" s="70">
        <v>0</v>
      </c>
      <c r="E724" s="69">
        <v>0</v>
      </c>
      <c r="F724" s="76" t="s">
        <v>1074</v>
      </c>
      <c r="G724" s="75" t="s">
        <v>925</v>
      </c>
      <c r="H724" s="51" t="s">
        <v>23</v>
      </c>
      <c r="I724" s="43"/>
      <c r="J724" s="52"/>
    </row>
    <row r="725" spans="2:10" x14ac:dyDescent="0.2">
      <c r="B725" s="67" t="s">
        <v>250</v>
      </c>
      <c r="C725" s="69">
        <v>150000</v>
      </c>
      <c r="D725" s="70">
        <v>0</v>
      </c>
      <c r="E725" s="69">
        <v>0</v>
      </c>
      <c r="F725" s="76" t="s">
        <v>1075</v>
      </c>
      <c r="G725" s="75" t="s">
        <v>398</v>
      </c>
      <c r="H725" s="51" t="s">
        <v>23</v>
      </c>
      <c r="I725" s="43"/>
      <c r="J725" s="52"/>
    </row>
    <row r="726" spans="2:10" x14ac:dyDescent="0.2">
      <c r="B726" s="67" t="s">
        <v>250</v>
      </c>
      <c r="C726" s="69">
        <v>750000</v>
      </c>
      <c r="D726" s="70">
        <v>0</v>
      </c>
      <c r="E726" s="69">
        <v>0</v>
      </c>
      <c r="F726" s="76" t="s">
        <v>1076</v>
      </c>
      <c r="G726" s="75" t="s">
        <v>926</v>
      </c>
      <c r="H726" s="51" t="s">
        <v>23</v>
      </c>
      <c r="I726" s="43"/>
      <c r="J726" s="52"/>
    </row>
    <row r="727" spans="2:10" x14ac:dyDescent="0.2">
      <c r="B727" s="67" t="s">
        <v>250</v>
      </c>
      <c r="C727" s="69">
        <v>1402000</v>
      </c>
      <c r="D727" s="70">
        <v>0</v>
      </c>
      <c r="E727" s="69">
        <v>0</v>
      </c>
      <c r="F727" s="76" t="s">
        <v>1077</v>
      </c>
      <c r="G727" s="75" t="s">
        <v>926</v>
      </c>
      <c r="H727" s="51" t="s">
        <v>23</v>
      </c>
      <c r="I727" s="43"/>
      <c r="J727" s="52"/>
    </row>
    <row r="728" spans="2:10" x14ac:dyDescent="0.2">
      <c r="B728" s="67" t="s">
        <v>250</v>
      </c>
      <c r="C728" s="69">
        <v>2176900</v>
      </c>
      <c r="D728" s="70">
        <v>0</v>
      </c>
      <c r="E728" s="69">
        <v>0</v>
      </c>
      <c r="F728" s="76" t="s">
        <v>1078</v>
      </c>
      <c r="G728" s="75" t="s">
        <v>303</v>
      </c>
      <c r="H728" s="51" t="s">
        <v>23</v>
      </c>
      <c r="I728" s="43"/>
      <c r="J728" s="52"/>
    </row>
    <row r="729" spans="2:10" x14ac:dyDescent="0.2">
      <c r="B729" s="67" t="s">
        <v>250</v>
      </c>
      <c r="C729" s="69">
        <v>450000</v>
      </c>
      <c r="D729" s="70">
        <v>0</v>
      </c>
      <c r="E729" s="69">
        <v>0</v>
      </c>
      <c r="F729" s="76" t="s">
        <v>1079</v>
      </c>
      <c r="G729" s="75" t="s">
        <v>303</v>
      </c>
      <c r="H729" s="51" t="s">
        <v>23</v>
      </c>
      <c r="I729" s="43"/>
      <c r="J729" s="52"/>
    </row>
    <row r="730" spans="2:10" x14ac:dyDescent="0.2">
      <c r="B730" s="67" t="s">
        <v>250</v>
      </c>
      <c r="C730" s="69">
        <v>250000</v>
      </c>
      <c r="D730" s="70">
        <v>0</v>
      </c>
      <c r="E730" s="69">
        <v>0</v>
      </c>
      <c r="F730" s="76" t="s">
        <v>1080</v>
      </c>
      <c r="G730" s="75" t="s">
        <v>410</v>
      </c>
      <c r="H730" s="51" t="s">
        <v>23</v>
      </c>
      <c r="I730" s="43"/>
      <c r="J730" s="52"/>
    </row>
    <row r="731" spans="2:10" x14ac:dyDescent="0.2">
      <c r="B731" s="67" t="s">
        <v>250</v>
      </c>
      <c r="C731" s="69">
        <v>1695000</v>
      </c>
      <c r="D731" s="70">
        <v>0</v>
      </c>
      <c r="E731" s="69">
        <v>0</v>
      </c>
      <c r="F731" s="76" t="s">
        <v>1081</v>
      </c>
      <c r="G731" s="75" t="s">
        <v>408</v>
      </c>
      <c r="H731" s="51" t="s">
        <v>23</v>
      </c>
      <c r="I731" s="43"/>
      <c r="J731" s="52"/>
    </row>
    <row r="732" spans="2:10" x14ac:dyDescent="0.2">
      <c r="B732" s="67" t="s">
        <v>250</v>
      </c>
      <c r="C732" s="69">
        <v>519210</v>
      </c>
      <c r="D732" s="70">
        <v>0</v>
      </c>
      <c r="E732" s="69">
        <v>0</v>
      </c>
      <c r="F732" s="76" t="s">
        <v>1082</v>
      </c>
      <c r="G732" s="75" t="s">
        <v>407</v>
      </c>
      <c r="H732" s="51" t="s">
        <v>23</v>
      </c>
      <c r="I732" s="43"/>
      <c r="J732" s="52"/>
    </row>
    <row r="733" spans="2:10" x14ac:dyDescent="0.2">
      <c r="B733" s="67" t="s">
        <v>250</v>
      </c>
      <c r="C733" s="69">
        <v>250000</v>
      </c>
      <c r="D733" s="70">
        <v>0</v>
      </c>
      <c r="E733" s="69">
        <v>0</v>
      </c>
      <c r="F733" s="76" t="s">
        <v>1083</v>
      </c>
      <c r="G733" s="75" t="s">
        <v>406</v>
      </c>
      <c r="H733" s="51" t="s">
        <v>23</v>
      </c>
      <c r="I733" s="43"/>
      <c r="J733" s="52"/>
    </row>
    <row r="734" spans="2:10" x14ac:dyDescent="0.2">
      <c r="B734" s="67" t="s">
        <v>250</v>
      </c>
      <c r="C734" s="69">
        <v>1513000</v>
      </c>
      <c r="D734" s="70">
        <v>0</v>
      </c>
      <c r="E734" s="69">
        <v>0</v>
      </c>
      <c r="F734" s="76" t="s">
        <v>1084</v>
      </c>
      <c r="G734" s="75" t="s">
        <v>401</v>
      </c>
      <c r="H734" s="51" t="s">
        <v>23</v>
      </c>
      <c r="I734" s="43"/>
      <c r="J734" s="52"/>
    </row>
    <row r="735" spans="2:10" x14ac:dyDescent="0.2">
      <c r="B735" s="67" t="s">
        <v>251</v>
      </c>
      <c r="C735" s="69">
        <v>84048</v>
      </c>
      <c r="D735" s="70">
        <v>0</v>
      </c>
      <c r="E735" s="69">
        <v>0</v>
      </c>
      <c r="F735" s="76" t="s">
        <v>356</v>
      </c>
      <c r="G735" s="75" t="s">
        <v>291</v>
      </c>
      <c r="H735" s="51" t="s">
        <v>23</v>
      </c>
      <c r="I735" s="43"/>
      <c r="J735" s="52"/>
    </row>
    <row r="736" spans="2:10" x14ac:dyDescent="0.2">
      <c r="B736" s="67" t="s">
        <v>251</v>
      </c>
      <c r="C736" s="69">
        <v>1496925</v>
      </c>
      <c r="D736" s="70">
        <v>0</v>
      </c>
      <c r="E736" s="69">
        <v>0</v>
      </c>
      <c r="F736" s="76" t="s">
        <v>1085</v>
      </c>
      <c r="G736" s="75" t="s">
        <v>907</v>
      </c>
      <c r="H736" s="51" t="s">
        <v>23</v>
      </c>
      <c r="I736" s="43"/>
      <c r="J736" s="52"/>
    </row>
    <row r="737" spans="2:10" x14ac:dyDescent="0.2">
      <c r="B737" s="67" t="s">
        <v>874</v>
      </c>
      <c r="C737" s="69">
        <v>5000000</v>
      </c>
      <c r="D737" s="70">
        <v>0</v>
      </c>
      <c r="E737" s="69">
        <v>0</v>
      </c>
      <c r="F737" s="76" t="s">
        <v>1086</v>
      </c>
      <c r="G737" s="75">
        <v>45239</v>
      </c>
      <c r="H737" s="51" t="s">
        <v>23</v>
      </c>
      <c r="I737" s="43"/>
      <c r="J737" s="52"/>
    </row>
    <row r="738" spans="2:10" x14ac:dyDescent="0.2">
      <c r="B738" s="67" t="s">
        <v>874</v>
      </c>
      <c r="C738" s="69">
        <v>5000000</v>
      </c>
      <c r="D738" s="70">
        <v>0</v>
      </c>
      <c r="E738" s="69">
        <v>0</v>
      </c>
      <c r="F738" s="76" t="s">
        <v>1086</v>
      </c>
      <c r="G738" s="75">
        <v>45239</v>
      </c>
      <c r="H738" s="51" t="s">
        <v>23</v>
      </c>
      <c r="I738" s="43"/>
      <c r="J738" s="52"/>
    </row>
    <row r="739" spans="2:10" x14ac:dyDescent="0.2">
      <c r="B739" s="67" t="s">
        <v>874</v>
      </c>
      <c r="C739" s="69">
        <v>5000000</v>
      </c>
      <c r="D739" s="70">
        <v>0</v>
      </c>
      <c r="E739" s="69">
        <v>0</v>
      </c>
      <c r="F739" s="76" t="s">
        <v>1087</v>
      </c>
      <c r="G739" s="75" t="s">
        <v>404</v>
      </c>
      <c r="H739" s="51" t="s">
        <v>23</v>
      </c>
      <c r="I739" s="43"/>
      <c r="J739" s="52"/>
    </row>
    <row r="740" spans="2:10" x14ac:dyDescent="0.2">
      <c r="B740" s="67" t="s">
        <v>252</v>
      </c>
      <c r="C740" s="69">
        <v>3611520</v>
      </c>
      <c r="D740" s="70">
        <v>0</v>
      </c>
      <c r="E740" s="69">
        <v>0</v>
      </c>
      <c r="F740" s="76" t="s">
        <v>1088</v>
      </c>
      <c r="G740" s="75" t="s">
        <v>319</v>
      </c>
      <c r="H740" s="51" t="s">
        <v>23</v>
      </c>
      <c r="I740" s="43"/>
      <c r="J740" s="52"/>
    </row>
    <row r="741" spans="2:10" x14ac:dyDescent="0.2">
      <c r="B741" s="67" t="s">
        <v>252</v>
      </c>
      <c r="C741" s="69">
        <v>1357440</v>
      </c>
      <c r="D741" s="70">
        <v>0</v>
      </c>
      <c r="E741" s="69">
        <v>0</v>
      </c>
      <c r="F741" s="76" t="s">
        <v>1089</v>
      </c>
      <c r="G741" s="75" t="s">
        <v>921</v>
      </c>
      <c r="H741" s="51" t="s">
        <v>23</v>
      </c>
      <c r="I741" s="43"/>
      <c r="J741" s="52"/>
    </row>
    <row r="742" spans="2:10" x14ac:dyDescent="0.2">
      <c r="B742" s="67" t="s">
        <v>253</v>
      </c>
      <c r="C742" s="69">
        <v>275000</v>
      </c>
      <c r="D742" s="70">
        <v>0</v>
      </c>
      <c r="E742" s="69">
        <v>0</v>
      </c>
      <c r="F742" s="76" t="s">
        <v>357</v>
      </c>
      <c r="G742" s="75" t="s">
        <v>313</v>
      </c>
      <c r="H742" s="51" t="s">
        <v>23</v>
      </c>
      <c r="I742" s="43"/>
      <c r="J742" s="52"/>
    </row>
    <row r="743" spans="2:10" x14ac:dyDescent="0.2">
      <c r="B743" s="67" t="s">
        <v>875</v>
      </c>
      <c r="C743" s="69">
        <v>10315756</v>
      </c>
      <c r="D743" s="70">
        <v>0</v>
      </c>
      <c r="E743" s="69">
        <v>0</v>
      </c>
      <c r="F743" s="76" t="s">
        <v>1090</v>
      </c>
      <c r="G743" s="75" t="s">
        <v>469</v>
      </c>
      <c r="H743" s="51" t="s">
        <v>23</v>
      </c>
      <c r="I743" s="43"/>
      <c r="J743" s="52"/>
    </row>
    <row r="744" spans="2:10" x14ac:dyDescent="0.2">
      <c r="B744" s="67" t="s">
        <v>875</v>
      </c>
      <c r="C744" s="69">
        <v>4530489</v>
      </c>
      <c r="D744" s="70">
        <v>0</v>
      </c>
      <c r="E744" s="69">
        <v>0</v>
      </c>
      <c r="F744" s="76" t="s">
        <v>1091</v>
      </c>
      <c r="G744" s="75" t="s">
        <v>469</v>
      </c>
      <c r="H744" s="51" t="s">
        <v>23</v>
      </c>
      <c r="I744" s="43"/>
      <c r="J744" s="52"/>
    </row>
    <row r="745" spans="2:10" x14ac:dyDescent="0.2">
      <c r="B745" s="67" t="s">
        <v>875</v>
      </c>
      <c r="C745" s="69">
        <v>390098</v>
      </c>
      <c r="D745" s="70">
        <v>0</v>
      </c>
      <c r="E745" s="69">
        <v>0</v>
      </c>
      <c r="F745" s="76" t="s">
        <v>1092</v>
      </c>
      <c r="G745" s="75" t="s">
        <v>469</v>
      </c>
      <c r="H745" s="51" t="s">
        <v>23</v>
      </c>
      <c r="I745" s="43"/>
      <c r="J745" s="52"/>
    </row>
    <row r="746" spans="2:10" x14ac:dyDescent="0.2">
      <c r="B746" s="67" t="s">
        <v>876</v>
      </c>
      <c r="C746" s="69">
        <v>1698703</v>
      </c>
      <c r="D746" s="70">
        <v>0</v>
      </c>
      <c r="E746" s="69">
        <v>0</v>
      </c>
      <c r="F746" s="76" t="s">
        <v>1093</v>
      </c>
      <c r="G746" s="75" t="s">
        <v>305</v>
      </c>
      <c r="H746" s="51" t="s">
        <v>23</v>
      </c>
      <c r="I746" s="43"/>
      <c r="J746" s="52"/>
    </row>
    <row r="747" spans="2:10" x14ac:dyDescent="0.2">
      <c r="B747" s="67" t="s">
        <v>876</v>
      </c>
      <c r="C747" s="69">
        <v>1698703</v>
      </c>
      <c r="D747" s="70">
        <v>0</v>
      </c>
      <c r="E747" s="69">
        <v>0</v>
      </c>
      <c r="F747" s="76" t="s">
        <v>1093</v>
      </c>
      <c r="G747" s="75" t="s">
        <v>306</v>
      </c>
      <c r="H747" s="51" t="s">
        <v>23</v>
      </c>
      <c r="I747" s="43"/>
      <c r="J747" s="52"/>
    </row>
    <row r="748" spans="2:10" x14ac:dyDescent="0.2">
      <c r="B748" s="67" t="s">
        <v>876</v>
      </c>
      <c r="C748" s="69">
        <v>1698703</v>
      </c>
      <c r="D748" s="70">
        <v>0</v>
      </c>
      <c r="E748" s="69">
        <v>0</v>
      </c>
      <c r="F748" s="76" t="s">
        <v>1093</v>
      </c>
      <c r="G748" s="75" t="s">
        <v>307</v>
      </c>
      <c r="H748" s="51" t="s">
        <v>23</v>
      </c>
      <c r="I748" s="43"/>
      <c r="J748" s="52"/>
    </row>
    <row r="749" spans="2:10" x14ac:dyDescent="0.2">
      <c r="B749" s="67" t="s">
        <v>876</v>
      </c>
      <c r="C749" s="69">
        <v>1698703</v>
      </c>
      <c r="D749" s="70">
        <v>0</v>
      </c>
      <c r="E749" s="69">
        <v>0</v>
      </c>
      <c r="F749" s="76" t="s">
        <v>1093</v>
      </c>
      <c r="G749" s="75" t="s">
        <v>308</v>
      </c>
      <c r="H749" s="51" t="s">
        <v>23</v>
      </c>
      <c r="I749" s="43"/>
      <c r="J749" s="52"/>
    </row>
    <row r="750" spans="2:10" x14ac:dyDescent="0.2">
      <c r="B750" s="67" t="s">
        <v>876</v>
      </c>
      <c r="C750" s="69">
        <v>1698703</v>
      </c>
      <c r="D750" s="70">
        <v>0</v>
      </c>
      <c r="E750" s="69">
        <v>0</v>
      </c>
      <c r="F750" s="76" t="s">
        <v>1093</v>
      </c>
      <c r="G750" s="75" t="s">
        <v>927</v>
      </c>
      <c r="H750" s="51" t="s">
        <v>23</v>
      </c>
      <c r="I750" s="43"/>
      <c r="J750" s="52"/>
    </row>
    <row r="751" spans="2:10" x14ac:dyDescent="0.2">
      <c r="B751" s="67" t="s">
        <v>876</v>
      </c>
      <c r="C751" s="69">
        <v>1698703</v>
      </c>
      <c r="D751" s="70">
        <v>0</v>
      </c>
      <c r="E751" s="69">
        <v>0</v>
      </c>
      <c r="F751" s="76" t="s">
        <v>1093</v>
      </c>
      <c r="G751" s="75" t="s">
        <v>928</v>
      </c>
      <c r="H751" s="51" t="s">
        <v>23</v>
      </c>
      <c r="I751" s="43"/>
      <c r="J751" s="52"/>
    </row>
    <row r="752" spans="2:10" x14ac:dyDescent="0.2">
      <c r="B752" s="67" t="s">
        <v>876</v>
      </c>
      <c r="C752" s="69">
        <v>1698703</v>
      </c>
      <c r="D752" s="70">
        <v>0</v>
      </c>
      <c r="E752" s="69">
        <v>0</v>
      </c>
      <c r="F752" s="77" t="s">
        <v>1093</v>
      </c>
      <c r="G752" s="75" t="s">
        <v>929</v>
      </c>
      <c r="H752" s="51" t="s">
        <v>23</v>
      </c>
      <c r="I752" s="43"/>
      <c r="J752" s="52"/>
    </row>
    <row r="753" spans="2:10" x14ac:dyDescent="0.2">
      <c r="B753" s="67" t="s">
        <v>876</v>
      </c>
      <c r="C753" s="69">
        <v>1698705</v>
      </c>
      <c r="D753" s="70">
        <v>0</v>
      </c>
      <c r="E753" s="69">
        <v>0</v>
      </c>
      <c r="F753" s="77" t="s">
        <v>1093</v>
      </c>
      <c r="G753" s="75" t="s">
        <v>930</v>
      </c>
      <c r="H753" s="51" t="s">
        <v>23</v>
      </c>
      <c r="I753" s="43"/>
      <c r="J753" s="52"/>
    </row>
    <row r="754" spans="2:10" x14ac:dyDescent="0.2">
      <c r="B754" s="67" t="s">
        <v>876</v>
      </c>
      <c r="C754" s="69">
        <v>6499989</v>
      </c>
      <c r="D754" s="70">
        <v>0</v>
      </c>
      <c r="E754" s="69">
        <v>0</v>
      </c>
      <c r="F754" s="76" t="s">
        <v>1094</v>
      </c>
      <c r="G754" s="75" t="s">
        <v>926</v>
      </c>
      <c r="H754" s="51" t="s">
        <v>23</v>
      </c>
      <c r="I754" s="43"/>
      <c r="J754" s="52"/>
    </row>
    <row r="755" spans="2:10" x14ac:dyDescent="0.2">
      <c r="B755" s="67" t="s">
        <v>254</v>
      </c>
      <c r="C755" s="69">
        <v>0</v>
      </c>
      <c r="D755" s="80">
        <v>44</v>
      </c>
      <c r="E755" s="69">
        <v>320479.28000000003</v>
      </c>
      <c r="F755" s="76" t="s">
        <v>1095</v>
      </c>
      <c r="G755" s="75" t="s">
        <v>455</v>
      </c>
      <c r="H755" s="51" t="s">
        <v>23</v>
      </c>
      <c r="I755" s="43"/>
      <c r="J755" s="52"/>
    </row>
    <row r="756" spans="2:10" x14ac:dyDescent="0.2">
      <c r="B756" s="67" t="s">
        <v>254</v>
      </c>
      <c r="C756" s="69">
        <v>0</v>
      </c>
      <c r="D756" s="80">
        <v>4400</v>
      </c>
      <c r="E756" s="69">
        <v>32047928</v>
      </c>
      <c r="F756" s="76" t="s">
        <v>1096</v>
      </c>
      <c r="G756" s="75" t="s">
        <v>455</v>
      </c>
      <c r="H756" s="51" t="s">
        <v>23</v>
      </c>
      <c r="I756" s="43"/>
      <c r="J756" s="52"/>
    </row>
    <row r="757" spans="2:10" x14ac:dyDescent="0.2">
      <c r="B757" s="67" t="s">
        <v>255</v>
      </c>
      <c r="C757" s="69">
        <v>5500000</v>
      </c>
      <c r="D757" s="70">
        <v>0</v>
      </c>
      <c r="E757" s="69">
        <v>0</v>
      </c>
      <c r="F757" s="76" t="s">
        <v>358</v>
      </c>
      <c r="G757" s="75" t="s">
        <v>314</v>
      </c>
      <c r="H757" s="51" t="s">
        <v>23</v>
      </c>
      <c r="I757" s="43"/>
      <c r="J757" s="52"/>
    </row>
    <row r="758" spans="2:10" x14ac:dyDescent="0.2">
      <c r="B758" s="67" t="s">
        <v>256</v>
      </c>
      <c r="C758" s="69">
        <v>4950000</v>
      </c>
      <c r="D758" s="70">
        <v>0</v>
      </c>
      <c r="E758" s="69">
        <v>0</v>
      </c>
      <c r="F758" s="76" t="s">
        <v>1097</v>
      </c>
      <c r="G758" s="75" t="s">
        <v>450</v>
      </c>
      <c r="H758" s="51" t="s">
        <v>23</v>
      </c>
      <c r="I758" s="43"/>
      <c r="J758" s="52"/>
    </row>
    <row r="759" spans="2:10" x14ac:dyDescent="0.2">
      <c r="B759" s="67" t="s">
        <v>877</v>
      </c>
      <c r="C759" s="69">
        <v>10534370</v>
      </c>
      <c r="D759" s="70">
        <v>0</v>
      </c>
      <c r="E759" s="69">
        <v>0</v>
      </c>
      <c r="F759" s="76" t="s">
        <v>1098</v>
      </c>
      <c r="G759" s="75" t="s">
        <v>931</v>
      </c>
      <c r="H759" s="51" t="s">
        <v>23</v>
      </c>
      <c r="I759" s="43"/>
      <c r="J759" s="52"/>
    </row>
    <row r="760" spans="2:10" x14ac:dyDescent="0.2">
      <c r="B760" s="67" t="s">
        <v>878</v>
      </c>
      <c r="C760" s="69">
        <v>0</v>
      </c>
      <c r="D760" s="80">
        <v>1100</v>
      </c>
      <c r="E760" s="69">
        <v>8011982</v>
      </c>
      <c r="F760" s="76" t="s">
        <v>1099</v>
      </c>
      <c r="G760" s="75" t="s">
        <v>443</v>
      </c>
      <c r="H760" s="51" t="s">
        <v>23</v>
      </c>
      <c r="I760" s="43"/>
      <c r="J760" s="52"/>
    </row>
    <row r="761" spans="2:10" x14ac:dyDescent="0.2">
      <c r="B761" s="67" t="s">
        <v>878</v>
      </c>
      <c r="C761" s="69">
        <v>2315376</v>
      </c>
      <c r="D761" s="70">
        <v>0</v>
      </c>
      <c r="E761" s="69">
        <v>0</v>
      </c>
      <c r="F761" s="76" t="s">
        <v>1100</v>
      </c>
      <c r="G761" s="75" t="s">
        <v>443</v>
      </c>
      <c r="H761" s="51" t="s">
        <v>23</v>
      </c>
      <c r="I761" s="43"/>
      <c r="J761" s="52"/>
    </row>
    <row r="762" spans="2:10" x14ac:dyDescent="0.2">
      <c r="B762" s="67" t="s">
        <v>257</v>
      </c>
      <c r="C762" s="69">
        <v>2748350</v>
      </c>
      <c r="D762" s="70">
        <v>0</v>
      </c>
      <c r="E762" s="69">
        <v>0</v>
      </c>
      <c r="F762" s="76" t="s">
        <v>1101</v>
      </c>
      <c r="G762" s="75" t="s">
        <v>304</v>
      </c>
      <c r="H762" s="51" t="s">
        <v>23</v>
      </c>
      <c r="I762" s="43"/>
      <c r="J762" s="52"/>
    </row>
    <row r="763" spans="2:10" x14ac:dyDescent="0.2">
      <c r="B763" s="67" t="s">
        <v>258</v>
      </c>
      <c r="C763" s="69">
        <v>36995051</v>
      </c>
      <c r="D763" s="70">
        <v>0</v>
      </c>
      <c r="E763" s="69">
        <v>0</v>
      </c>
      <c r="F763" s="76" t="s">
        <v>1102</v>
      </c>
      <c r="G763" s="75" t="s">
        <v>925</v>
      </c>
      <c r="H763" s="51" t="s">
        <v>23</v>
      </c>
      <c r="I763" s="43"/>
      <c r="J763" s="52"/>
    </row>
    <row r="764" spans="2:10" x14ac:dyDescent="0.2">
      <c r="B764" s="67" t="s">
        <v>879</v>
      </c>
      <c r="C764" s="69">
        <v>138000</v>
      </c>
      <c r="D764" s="70">
        <v>0</v>
      </c>
      <c r="E764" s="69">
        <v>0</v>
      </c>
      <c r="F764" s="76" t="s">
        <v>1103</v>
      </c>
      <c r="G764" s="75" t="s">
        <v>412</v>
      </c>
      <c r="H764" s="51" t="s">
        <v>23</v>
      </c>
      <c r="I764" s="43"/>
      <c r="J764" s="52"/>
    </row>
    <row r="765" spans="2:10" x14ac:dyDescent="0.2">
      <c r="B765" s="67" t="s">
        <v>879</v>
      </c>
      <c r="C765" s="69">
        <v>440000</v>
      </c>
      <c r="D765" s="70">
        <v>0</v>
      </c>
      <c r="E765" s="69">
        <v>0</v>
      </c>
      <c r="F765" s="76" t="s">
        <v>940</v>
      </c>
      <c r="G765" s="75" t="s">
        <v>932</v>
      </c>
      <c r="H765" s="51" t="s">
        <v>23</v>
      </c>
      <c r="I765" s="43"/>
      <c r="J765" s="52"/>
    </row>
    <row r="766" spans="2:10" x14ac:dyDescent="0.2">
      <c r="B766" s="67" t="s">
        <v>879</v>
      </c>
      <c r="C766" s="69">
        <v>1072000</v>
      </c>
      <c r="D766" s="70">
        <v>0</v>
      </c>
      <c r="E766" s="69">
        <v>0</v>
      </c>
      <c r="F766" s="76" t="s">
        <v>1104</v>
      </c>
      <c r="G766" s="75" t="s">
        <v>925</v>
      </c>
      <c r="H766" s="51" t="s">
        <v>23</v>
      </c>
      <c r="I766" s="43"/>
      <c r="J766" s="52"/>
    </row>
    <row r="767" spans="2:10" x14ac:dyDescent="0.2">
      <c r="B767" s="67" t="s">
        <v>879</v>
      </c>
      <c r="C767" s="69">
        <v>670000</v>
      </c>
      <c r="D767" s="70">
        <v>0</v>
      </c>
      <c r="E767" s="69">
        <v>0</v>
      </c>
      <c r="F767" s="76" t="s">
        <v>1105</v>
      </c>
      <c r="G767" s="75" t="s">
        <v>470</v>
      </c>
      <c r="H767" s="51" t="s">
        <v>23</v>
      </c>
      <c r="I767" s="43"/>
      <c r="J767" s="52"/>
    </row>
    <row r="768" spans="2:10" x14ac:dyDescent="0.2">
      <c r="B768" s="67" t="s">
        <v>880</v>
      </c>
      <c r="C768" s="69">
        <v>2250000</v>
      </c>
      <c r="D768" s="70">
        <v>0</v>
      </c>
      <c r="E768" s="69">
        <v>0</v>
      </c>
      <c r="F768" s="76" t="s">
        <v>1106</v>
      </c>
      <c r="G768" s="75" t="s">
        <v>451</v>
      </c>
      <c r="H768" s="51" t="s">
        <v>23</v>
      </c>
      <c r="I768" s="43"/>
      <c r="J768" s="52"/>
    </row>
    <row r="769" spans="2:10" x14ac:dyDescent="0.2">
      <c r="B769" s="67" t="s">
        <v>881</v>
      </c>
      <c r="C769" s="70">
        <v>216285</v>
      </c>
      <c r="D769" s="70">
        <v>0</v>
      </c>
      <c r="E769" s="69">
        <v>0</v>
      </c>
      <c r="F769" s="77">
        <v>56042</v>
      </c>
      <c r="G769" s="75">
        <v>45291</v>
      </c>
      <c r="H769" s="51" t="s">
        <v>23</v>
      </c>
      <c r="I769" s="43"/>
      <c r="J769" s="52"/>
    </row>
    <row r="770" spans="2:10" x14ac:dyDescent="0.2">
      <c r="B770" s="67" t="s">
        <v>259</v>
      </c>
      <c r="C770" s="69">
        <v>170000</v>
      </c>
      <c r="D770" s="70">
        <v>0</v>
      </c>
      <c r="E770" s="69">
        <v>0</v>
      </c>
      <c r="F770" s="76" t="s">
        <v>1107</v>
      </c>
      <c r="G770" s="75" t="s">
        <v>296</v>
      </c>
      <c r="H770" s="51" t="s">
        <v>23</v>
      </c>
      <c r="I770" s="43"/>
      <c r="J770" s="52"/>
    </row>
    <row r="771" spans="2:10" x14ac:dyDescent="0.2">
      <c r="B771" s="67" t="s">
        <v>259</v>
      </c>
      <c r="C771" s="69">
        <v>590000</v>
      </c>
      <c r="D771" s="70">
        <v>0</v>
      </c>
      <c r="E771" s="69">
        <v>0</v>
      </c>
      <c r="F771" s="76" t="s">
        <v>1108</v>
      </c>
      <c r="G771" s="75" t="s">
        <v>460</v>
      </c>
      <c r="H771" s="51" t="s">
        <v>23</v>
      </c>
      <c r="I771" s="43"/>
      <c r="J771" s="52"/>
    </row>
    <row r="772" spans="2:10" x14ac:dyDescent="0.2">
      <c r="B772" s="67" t="s">
        <v>260</v>
      </c>
      <c r="C772" s="69">
        <v>9113800</v>
      </c>
      <c r="D772" s="70">
        <v>0</v>
      </c>
      <c r="E772" s="69">
        <v>0</v>
      </c>
      <c r="F772" s="76">
        <v>1478</v>
      </c>
      <c r="G772" s="75" t="s">
        <v>315</v>
      </c>
      <c r="H772" s="51" t="s">
        <v>23</v>
      </c>
      <c r="I772" s="43"/>
      <c r="J772" s="52"/>
    </row>
    <row r="773" spans="2:10" x14ac:dyDescent="0.2">
      <c r="B773" s="67" t="s">
        <v>261</v>
      </c>
      <c r="C773" s="69">
        <v>20314000</v>
      </c>
      <c r="D773" s="70">
        <v>0</v>
      </c>
      <c r="E773" s="69">
        <v>0</v>
      </c>
      <c r="F773" s="76" t="s">
        <v>1109</v>
      </c>
      <c r="G773" s="75" t="s">
        <v>469</v>
      </c>
      <c r="H773" s="51" t="s">
        <v>23</v>
      </c>
      <c r="I773" s="43"/>
      <c r="J773" s="52"/>
    </row>
    <row r="774" spans="2:10" x14ac:dyDescent="0.2">
      <c r="B774" s="67" t="s">
        <v>882</v>
      </c>
      <c r="C774" s="69">
        <v>4987400</v>
      </c>
      <c r="D774" s="70">
        <v>0</v>
      </c>
      <c r="E774" s="69">
        <v>0</v>
      </c>
      <c r="F774" s="76" t="s">
        <v>1110</v>
      </c>
      <c r="G774" s="75" t="s">
        <v>479</v>
      </c>
      <c r="H774" s="51" t="s">
        <v>23</v>
      </c>
      <c r="I774" s="43"/>
      <c r="J774" s="52"/>
    </row>
    <row r="775" spans="2:10" x14ac:dyDescent="0.2">
      <c r="B775" s="67" t="s">
        <v>883</v>
      </c>
      <c r="C775" s="69">
        <v>4675</v>
      </c>
      <c r="D775" s="70">
        <v>0</v>
      </c>
      <c r="E775" s="69">
        <v>0</v>
      </c>
      <c r="F775" s="76" t="s">
        <v>1111</v>
      </c>
      <c r="G775" s="75" t="s">
        <v>470</v>
      </c>
      <c r="H775" s="51" t="s">
        <v>23</v>
      </c>
      <c r="I775" s="43"/>
      <c r="J775" s="52"/>
    </row>
    <row r="776" spans="2:10" x14ac:dyDescent="0.2">
      <c r="B776" s="67" t="s">
        <v>262</v>
      </c>
      <c r="C776" s="69">
        <v>13357520</v>
      </c>
      <c r="D776" s="70">
        <v>0</v>
      </c>
      <c r="E776" s="69">
        <v>0</v>
      </c>
      <c r="F776" s="76" t="s">
        <v>1112</v>
      </c>
      <c r="G776" s="75" t="s">
        <v>457</v>
      </c>
      <c r="H776" s="51" t="s">
        <v>23</v>
      </c>
      <c r="I776" s="43"/>
      <c r="J776" s="52"/>
    </row>
    <row r="777" spans="2:10" x14ac:dyDescent="0.2">
      <c r="B777" s="67" t="s">
        <v>262</v>
      </c>
      <c r="C777" s="69">
        <v>4713600</v>
      </c>
      <c r="D777" s="70">
        <v>0</v>
      </c>
      <c r="E777" s="69">
        <v>0</v>
      </c>
      <c r="F777" s="76" t="s">
        <v>1113</v>
      </c>
      <c r="G777" s="75" t="s">
        <v>469</v>
      </c>
      <c r="H777" s="51" t="s">
        <v>23</v>
      </c>
      <c r="I777" s="43"/>
      <c r="J777" s="52"/>
    </row>
    <row r="778" spans="2:10" x14ac:dyDescent="0.2">
      <c r="B778" s="67" t="s">
        <v>383</v>
      </c>
      <c r="C778" s="69">
        <v>1500000</v>
      </c>
      <c r="D778" s="70">
        <v>0</v>
      </c>
      <c r="E778" s="69">
        <v>0</v>
      </c>
      <c r="F778" s="76" t="s">
        <v>954</v>
      </c>
      <c r="G778" s="75" t="s">
        <v>425</v>
      </c>
      <c r="H778" s="51" t="s">
        <v>23</v>
      </c>
      <c r="I778" s="43"/>
      <c r="J778" s="52"/>
    </row>
    <row r="779" spans="2:10" x14ac:dyDescent="0.2">
      <c r="B779" s="67" t="s">
        <v>263</v>
      </c>
      <c r="C779" s="69">
        <v>375000</v>
      </c>
      <c r="D779" s="70">
        <v>0</v>
      </c>
      <c r="E779" s="69">
        <v>0</v>
      </c>
      <c r="F779" s="76" t="s">
        <v>359</v>
      </c>
      <c r="G779" s="75" t="s">
        <v>316</v>
      </c>
      <c r="H779" s="51" t="s">
        <v>23</v>
      </c>
      <c r="I779" s="43"/>
      <c r="J779" s="52"/>
    </row>
    <row r="780" spans="2:10" x14ac:dyDescent="0.2">
      <c r="B780" s="67" t="s">
        <v>264</v>
      </c>
      <c r="C780" s="69">
        <v>24500</v>
      </c>
      <c r="D780" s="70">
        <v>0</v>
      </c>
      <c r="E780" s="69">
        <v>0</v>
      </c>
      <c r="F780" s="76" t="s">
        <v>360</v>
      </c>
      <c r="G780" s="75" t="s">
        <v>317</v>
      </c>
      <c r="H780" s="51" t="s">
        <v>23</v>
      </c>
      <c r="I780" s="43"/>
      <c r="J780" s="52"/>
    </row>
    <row r="781" spans="2:10" x14ac:dyDescent="0.2">
      <c r="B781" s="67" t="s">
        <v>264</v>
      </c>
      <c r="C781" s="69">
        <v>24500</v>
      </c>
      <c r="D781" s="70">
        <v>0</v>
      </c>
      <c r="E781" s="69">
        <v>0</v>
      </c>
      <c r="F781" s="76" t="s">
        <v>361</v>
      </c>
      <c r="G781" s="75" t="s">
        <v>318</v>
      </c>
      <c r="H781" s="51" t="s">
        <v>23</v>
      </c>
      <c r="I781" s="43"/>
      <c r="J781" s="52"/>
    </row>
    <row r="782" spans="2:10" x14ac:dyDescent="0.2">
      <c r="B782" s="67" t="s">
        <v>265</v>
      </c>
      <c r="C782" s="69">
        <v>6871200</v>
      </c>
      <c r="D782" s="70">
        <v>0</v>
      </c>
      <c r="E782" s="69">
        <v>0</v>
      </c>
      <c r="F782" s="76" t="s">
        <v>1114</v>
      </c>
      <c r="G782" s="75" t="s">
        <v>469</v>
      </c>
      <c r="H782" s="51" t="s">
        <v>23</v>
      </c>
      <c r="I782" s="43"/>
      <c r="J782" s="52"/>
    </row>
    <row r="783" spans="2:10" x14ac:dyDescent="0.2">
      <c r="B783" s="67" t="s">
        <v>265</v>
      </c>
      <c r="C783" s="69">
        <v>40496500</v>
      </c>
      <c r="D783" s="70">
        <v>0</v>
      </c>
      <c r="E783" s="69">
        <v>0</v>
      </c>
      <c r="F783" s="76" t="s">
        <v>1115</v>
      </c>
      <c r="G783" s="75" t="s">
        <v>469</v>
      </c>
      <c r="H783" s="51" t="s">
        <v>23</v>
      </c>
      <c r="I783" s="43"/>
      <c r="J783" s="52"/>
    </row>
    <row r="784" spans="2:10" x14ac:dyDescent="0.2">
      <c r="B784" s="67" t="s">
        <v>266</v>
      </c>
      <c r="C784" s="69">
        <v>63552060</v>
      </c>
      <c r="D784" s="70">
        <v>0</v>
      </c>
      <c r="E784" s="69">
        <v>0</v>
      </c>
      <c r="F784" s="76" t="s">
        <v>1116</v>
      </c>
      <c r="G784" s="75" t="s">
        <v>926</v>
      </c>
      <c r="H784" s="51" t="s">
        <v>23</v>
      </c>
      <c r="I784" s="43"/>
      <c r="J784" s="52"/>
    </row>
    <row r="785" spans="2:10" x14ac:dyDescent="0.2">
      <c r="B785" s="67" t="s">
        <v>266</v>
      </c>
      <c r="C785" s="69">
        <v>150000</v>
      </c>
      <c r="D785" s="70">
        <v>0</v>
      </c>
      <c r="E785" s="69">
        <v>0</v>
      </c>
      <c r="F785" s="76" t="s">
        <v>1117</v>
      </c>
      <c r="G785" s="75" t="s">
        <v>404</v>
      </c>
      <c r="H785" s="51" t="s">
        <v>23</v>
      </c>
      <c r="I785" s="43"/>
      <c r="J785" s="52"/>
    </row>
    <row r="786" spans="2:10" x14ac:dyDescent="0.2">
      <c r="B786" s="67" t="s">
        <v>267</v>
      </c>
      <c r="C786" s="69">
        <v>0</v>
      </c>
      <c r="D786" s="80">
        <v>770</v>
      </c>
      <c r="E786" s="69">
        <v>5608387.4000000004</v>
      </c>
      <c r="F786" s="76" t="s">
        <v>362</v>
      </c>
      <c r="G786" s="75" t="s">
        <v>99</v>
      </c>
      <c r="H786" s="51" t="s">
        <v>23</v>
      </c>
      <c r="I786" s="43"/>
      <c r="J786" s="52"/>
    </row>
    <row r="787" spans="2:10" x14ac:dyDescent="0.2">
      <c r="B787" s="67" t="s">
        <v>267</v>
      </c>
      <c r="C787" s="69">
        <v>0</v>
      </c>
      <c r="D787" s="80">
        <v>770</v>
      </c>
      <c r="E787" s="69">
        <v>5608387.4000000004</v>
      </c>
      <c r="F787" s="76" t="s">
        <v>1118</v>
      </c>
      <c r="G787" s="75" t="s">
        <v>396</v>
      </c>
      <c r="H787" s="51" t="s">
        <v>23</v>
      </c>
      <c r="I787" s="43"/>
      <c r="J787" s="52"/>
    </row>
    <row r="788" spans="2:10" x14ac:dyDescent="0.2">
      <c r="B788" s="67" t="s">
        <v>267</v>
      </c>
      <c r="C788" s="69">
        <v>0</v>
      </c>
      <c r="D788" s="80">
        <v>770</v>
      </c>
      <c r="E788" s="69">
        <v>5608387.4000000004</v>
      </c>
      <c r="F788" s="76" t="s">
        <v>1119</v>
      </c>
      <c r="G788" s="75" t="s">
        <v>399</v>
      </c>
      <c r="H788" s="51" t="s">
        <v>23</v>
      </c>
      <c r="I788" s="43"/>
      <c r="J788" s="52"/>
    </row>
    <row r="789" spans="2:10" x14ac:dyDescent="0.2">
      <c r="B789" s="67" t="s">
        <v>267</v>
      </c>
      <c r="C789" s="69">
        <v>0</v>
      </c>
      <c r="D789" s="80">
        <v>770</v>
      </c>
      <c r="E789" s="69">
        <v>5608387.4000000004</v>
      </c>
      <c r="F789" s="76" t="s">
        <v>1120</v>
      </c>
      <c r="G789" s="75" t="s">
        <v>422</v>
      </c>
      <c r="H789" s="51" t="s">
        <v>23</v>
      </c>
      <c r="I789" s="43"/>
      <c r="J789" s="52"/>
    </row>
    <row r="790" spans="2:10" x14ac:dyDescent="0.2">
      <c r="B790" s="67" t="s">
        <v>268</v>
      </c>
      <c r="C790" s="69">
        <v>532080</v>
      </c>
      <c r="D790" s="70">
        <v>0</v>
      </c>
      <c r="E790" s="69">
        <v>0</v>
      </c>
      <c r="F790" s="76" t="s">
        <v>1121</v>
      </c>
      <c r="G790" s="75" t="s">
        <v>413</v>
      </c>
      <c r="H790" s="51" t="s">
        <v>23</v>
      </c>
      <c r="I790" s="43"/>
      <c r="J790" s="52"/>
    </row>
    <row r="791" spans="2:10" x14ac:dyDescent="0.2">
      <c r="B791" s="67" t="s">
        <v>268</v>
      </c>
      <c r="C791" s="69">
        <v>2847043</v>
      </c>
      <c r="D791" s="70">
        <v>0</v>
      </c>
      <c r="E791" s="69">
        <v>0</v>
      </c>
      <c r="F791" s="76" t="s">
        <v>1122</v>
      </c>
      <c r="G791" s="75" t="s">
        <v>921</v>
      </c>
      <c r="H791" s="51" t="s">
        <v>23</v>
      </c>
      <c r="I791" s="43"/>
      <c r="J791" s="52"/>
    </row>
    <row r="792" spans="2:10" x14ac:dyDescent="0.2">
      <c r="B792" s="67" t="s">
        <v>268</v>
      </c>
      <c r="C792" s="69">
        <v>3088157</v>
      </c>
      <c r="D792" s="70">
        <v>0</v>
      </c>
      <c r="E792" s="69">
        <v>0</v>
      </c>
      <c r="F792" s="76" t="s">
        <v>1123</v>
      </c>
      <c r="G792" s="75" t="s">
        <v>921</v>
      </c>
      <c r="H792" s="51" t="s">
        <v>23</v>
      </c>
      <c r="I792" s="43"/>
      <c r="J792" s="52"/>
    </row>
    <row r="793" spans="2:10" x14ac:dyDescent="0.2">
      <c r="B793" s="67" t="s">
        <v>268</v>
      </c>
      <c r="C793" s="69">
        <v>60002936</v>
      </c>
      <c r="D793" s="70">
        <v>0</v>
      </c>
      <c r="E793" s="69">
        <v>0</v>
      </c>
      <c r="F793" s="76" t="s">
        <v>1124</v>
      </c>
      <c r="G793" s="75" t="s">
        <v>470</v>
      </c>
      <c r="H793" s="51" t="s">
        <v>23</v>
      </c>
      <c r="I793" s="43"/>
      <c r="J793" s="52"/>
    </row>
    <row r="794" spans="2:10" x14ac:dyDescent="0.2">
      <c r="B794" s="67" t="s">
        <v>268</v>
      </c>
      <c r="C794" s="69">
        <v>30521450</v>
      </c>
      <c r="D794" s="70">
        <v>0</v>
      </c>
      <c r="E794" s="69">
        <v>0</v>
      </c>
      <c r="F794" s="76" t="s">
        <v>1125</v>
      </c>
      <c r="G794" s="75" t="s">
        <v>423</v>
      </c>
      <c r="H794" s="51" t="s">
        <v>23</v>
      </c>
      <c r="I794" s="43"/>
      <c r="J794" s="52"/>
    </row>
    <row r="795" spans="2:10" x14ac:dyDescent="0.2">
      <c r="B795" s="67" t="s">
        <v>268</v>
      </c>
      <c r="C795" s="69">
        <v>4128100</v>
      </c>
      <c r="D795" s="70">
        <v>0</v>
      </c>
      <c r="E795" s="69">
        <v>0</v>
      </c>
      <c r="F795" s="76" t="s">
        <v>1126</v>
      </c>
      <c r="G795" s="75" t="s">
        <v>472</v>
      </c>
      <c r="H795" s="51" t="s">
        <v>23</v>
      </c>
      <c r="I795" s="43"/>
      <c r="J795" s="52"/>
    </row>
    <row r="796" spans="2:10" x14ac:dyDescent="0.2">
      <c r="B796" s="67" t="s">
        <v>268</v>
      </c>
      <c r="C796" s="69">
        <v>4600347</v>
      </c>
      <c r="D796" s="70">
        <v>0</v>
      </c>
      <c r="E796" s="69">
        <v>0</v>
      </c>
      <c r="F796" s="76" t="s">
        <v>1127</v>
      </c>
      <c r="G796" s="75" t="s">
        <v>472</v>
      </c>
      <c r="H796" s="51" t="s">
        <v>23</v>
      </c>
      <c r="I796" s="43"/>
      <c r="J796" s="52"/>
    </row>
    <row r="797" spans="2:10" x14ac:dyDescent="0.2">
      <c r="B797" s="67" t="s">
        <v>269</v>
      </c>
      <c r="C797" s="69">
        <v>16634386</v>
      </c>
      <c r="D797" s="70">
        <v>0</v>
      </c>
      <c r="E797" s="69">
        <v>0</v>
      </c>
      <c r="F797" s="76" t="s">
        <v>1128</v>
      </c>
      <c r="G797" s="75" t="s">
        <v>455</v>
      </c>
      <c r="H797" s="51" t="s">
        <v>23</v>
      </c>
      <c r="I797" s="43"/>
      <c r="J797" s="52"/>
    </row>
    <row r="798" spans="2:10" x14ac:dyDescent="0.2">
      <c r="B798" s="67" t="s">
        <v>269</v>
      </c>
      <c r="C798" s="69">
        <v>3182694</v>
      </c>
      <c r="D798" s="70">
        <v>0</v>
      </c>
      <c r="E798" s="69">
        <v>0</v>
      </c>
      <c r="F798" s="76" t="s">
        <v>1129</v>
      </c>
      <c r="G798" s="75" t="s">
        <v>455</v>
      </c>
      <c r="H798" s="51" t="s">
        <v>23</v>
      </c>
      <c r="I798" s="43"/>
      <c r="J798" s="52"/>
    </row>
    <row r="799" spans="2:10" x14ac:dyDescent="0.2">
      <c r="B799" s="67" t="s">
        <v>269</v>
      </c>
      <c r="C799" s="69">
        <v>1516341</v>
      </c>
      <c r="D799" s="70">
        <v>0</v>
      </c>
      <c r="E799" s="69">
        <v>0</v>
      </c>
      <c r="F799" s="76" t="s">
        <v>1130</v>
      </c>
      <c r="G799" s="75" t="s">
        <v>473</v>
      </c>
      <c r="H799" s="51" t="s">
        <v>23</v>
      </c>
      <c r="I799" s="43"/>
      <c r="J799" s="52"/>
    </row>
    <row r="800" spans="2:10" x14ac:dyDescent="0.2">
      <c r="B800" s="67" t="s">
        <v>269</v>
      </c>
      <c r="C800" s="69">
        <v>18840631</v>
      </c>
      <c r="D800" s="70">
        <v>0</v>
      </c>
      <c r="E800" s="69">
        <v>0</v>
      </c>
      <c r="F800" s="76" t="s">
        <v>1131</v>
      </c>
      <c r="G800" s="75" t="s">
        <v>473</v>
      </c>
      <c r="H800" s="51" t="s">
        <v>23</v>
      </c>
      <c r="I800" s="43"/>
      <c r="J800" s="52"/>
    </row>
    <row r="801" spans="2:10" x14ac:dyDescent="0.2">
      <c r="B801" s="67" t="s">
        <v>270</v>
      </c>
      <c r="C801" s="69">
        <v>0</v>
      </c>
      <c r="D801" s="80">
        <v>1320</v>
      </c>
      <c r="E801" s="69">
        <v>9614378.4000000004</v>
      </c>
      <c r="F801" s="76" t="s">
        <v>1132</v>
      </c>
      <c r="G801" s="75" t="s">
        <v>440</v>
      </c>
      <c r="H801" s="51" t="s">
        <v>23</v>
      </c>
      <c r="I801" s="43"/>
      <c r="J801" s="52"/>
    </row>
    <row r="802" spans="2:10" x14ac:dyDescent="0.2">
      <c r="B802" s="67" t="s">
        <v>884</v>
      </c>
      <c r="C802" s="69">
        <v>5500000</v>
      </c>
      <c r="D802" s="70">
        <v>0</v>
      </c>
      <c r="E802" s="69">
        <v>0</v>
      </c>
      <c r="F802" s="76" t="s">
        <v>1133</v>
      </c>
      <c r="G802" s="75" t="s">
        <v>461</v>
      </c>
      <c r="H802" s="51" t="s">
        <v>23</v>
      </c>
      <c r="I802" s="43"/>
      <c r="J802" s="52"/>
    </row>
    <row r="803" spans="2:10" x14ac:dyDescent="0.2">
      <c r="B803" s="67" t="s">
        <v>271</v>
      </c>
      <c r="C803" s="69">
        <v>3350997</v>
      </c>
      <c r="D803" s="70">
        <v>0</v>
      </c>
      <c r="E803" s="69">
        <v>0</v>
      </c>
      <c r="F803" s="76" t="s">
        <v>1134</v>
      </c>
      <c r="G803" s="75" t="s">
        <v>426</v>
      </c>
      <c r="H803" s="51" t="s">
        <v>23</v>
      </c>
      <c r="I803" s="43"/>
      <c r="J803" s="52"/>
    </row>
    <row r="804" spans="2:10" x14ac:dyDescent="0.2">
      <c r="B804" s="67" t="s">
        <v>271</v>
      </c>
      <c r="C804" s="69">
        <v>4100000</v>
      </c>
      <c r="D804" s="70">
        <v>0</v>
      </c>
      <c r="E804" s="69">
        <v>0</v>
      </c>
      <c r="F804" s="76" t="s">
        <v>1135</v>
      </c>
      <c r="G804" s="75" t="s">
        <v>424</v>
      </c>
      <c r="H804" s="51" t="s">
        <v>23</v>
      </c>
      <c r="I804" s="43"/>
      <c r="J804" s="52"/>
    </row>
    <row r="805" spans="2:10" x14ac:dyDescent="0.2">
      <c r="B805" s="67" t="s">
        <v>272</v>
      </c>
      <c r="C805" s="69">
        <v>2700000</v>
      </c>
      <c r="D805" s="70">
        <v>0</v>
      </c>
      <c r="E805" s="69">
        <v>0</v>
      </c>
      <c r="F805" s="76" t="s">
        <v>1136</v>
      </c>
      <c r="G805" s="75" t="s">
        <v>457</v>
      </c>
      <c r="H805" s="51" t="s">
        <v>23</v>
      </c>
      <c r="I805" s="43"/>
      <c r="J805" s="52"/>
    </row>
    <row r="806" spans="2:10" x14ac:dyDescent="0.2">
      <c r="B806" s="67" t="s">
        <v>885</v>
      </c>
      <c r="C806" s="70">
        <v>43500</v>
      </c>
      <c r="D806" s="70">
        <v>0</v>
      </c>
      <c r="E806" s="69">
        <v>0</v>
      </c>
      <c r="F806" s="78">
        <v>431167</v>
      </c>
      <c r="G806" s="75">
        <v>45291</v>
      </c>
      <c r="H806" s="51" t="s">
        <v>23</v>
      </c>
      <c r="I806" s="43"/>
      <c r="J806" s="52"/>
    </row>
    <row r="807" spans="2:10" x14ac:dyDescent="0.2">
      <c r="B807" s="67" t="s">
        <v>886</v>
      </c>
      <c r="C807" s="70">
        <v>2272871</v>
      </c>
      <c r="D807" s="70">
        <v>0</v>
      </c>
      <c r="E807" s="69">
        <v>0</v>
      </c>
      <c r="F807" s="78" t="s">
        <v>1137</v>
      </c>
      <c r="G807" s="75">
        <v>45291</v>
      </c>
      <c r="H807" s="51" t="s">
        <v>23</v>
      </c>
      <c r="I807" s="43"/>
      <c r="J807" s="52"/>
    </row>
    <row r="808" spans="2:10" x14ac:dyDescent="0.2">
      <c r="B808" s="67" t="s">
        <v>887</v>
      </c>
      <c r="C808" s="70">
        <v>7159000</v>
      </c>
      <c r="D808" s="70">
        <v>0</v>
      </c>
      <c r="E808" s="69">
        <v>0</v>
      </c>
      <c r="F808" s="78" t="s">
        <v>1138</v>
      </c>
      <c r="G808" s="75">
        <v>45291</v>
      </c>
      <c r="H808" s="51" t="s">
        <v>23</v>
      </c>
      <c r="I808" s="43"/>
      <c r="J808" s="52"/>
    </row>
    <row r="809" spans="2:10" x14ac:dyDescent="0.2">
      <c r="B809" s="67" t="s">
        <v>888</v>
      </c>
      <c r="C809" s="70">
        <v>1699758</v>
      </c>
      <c r="D809" s="70">
        <v>0</v>
      </c>
      <c r="E809" s="69">
        <v>0</v>
      </c>
      <c r="F809" s="78" t="s">
        <v>1139</v>
      </c>
      <c r="G809" s="75">
        <v>45291</v>
      </c>
      <c r="H809" s="51" t="s">
        <v>23</v>
      </c>
      <c r="I809" s="43"/>
      <c r="J809" s="52"/>
    </row>
    <row r="810" spans="2:10" x14ac:dyDescent="0.2">
      <c r="B810" s="67" t="s">
        <v>889</v>
      </c>
      <c r="C810" s="70">
        <v>593000</v>
      </c>
      <c r="D810" s="70">
        <v>0</v>
      </c>
      <c r="E810" s="69">
        <v>0</v>
      </c>
      <c r="F810" s="78" t="s">
        <v>1140</v>
      </c>
      <c r="G810" s="75">
        <v>45291</v>
      </c>
      <c r="H810" s="51" t="s">
        <v>23</v>
      </c>
      <c r="I810" s="43"/>
      <c r="J810" s="52"/>
    </row>
    <row r="811" spans="2:10" x14ac:dyDescent="0.2">
      <c r="B811" s="67" t="s">
        <v>890</v>
      </c>
      <c r="C811" s="70">
        <v>200000</v>
      </c>
      <c r="D811" s="70">
        <v>0</v>
      </c>
      <c r="E811" s="69">
        <v>0</v>
      </c>
      <c r="F811" s="78" t="s">
        <v>1141</v>
      </c>
      <c r="G811" s="75">
        <v>45291</v>
      </c>
      <c r="H811" s="51" t="s">
        <v>23</v>
      </c>
      <c r="I811" s="43"/>
      <c r="J811" s="52"/>
    </row>
    <row r="812" spans="2:10" x14ac:dyDescent="0.2">
      <c r="B812" s="67" t="s">
        <v>891</v>
      </c>
      <c r="C812" s="70">
        <v>190000</v>
      </c>
      <c r="D812" s="70">
        <v>0</v>
      </c>
      <c r="E812" s="69">
        <v>0</v>
      </c>
      <c r="F812" s="78" t="s">
        <v>1142</v>
      </c>
      <c r="G812" s="75">
        <v>45291</v>
      </c>
      <c r="H812" s="51" t="s">
        <v>23</v>
      </c>
      <c r="I812" s="43"/>
      <c r="J812" s="52"/>
    </row>
    <row r="813" spans="2:10" x14ac:dyDescent="0.2">
      <c r="B813" s="67" t="s">
        <v>892</v>
      </c>
      <c r="C813" s="70">
        <v>1380942</v>
      </c>
      <c r="D813" s="70">
        <v>0</v>
      </c>
      <c r="E813" s="69">
        <v>0</v>
      </c>
      <c r="F813" s="78" t="s">
        <v>1143</v>
      </c>
      <c r="G813" s="75">
        <v>45291</v>
      </c>
      <c r="H813" s="51" t="s">
        <v>23</v>
      </c>
      <c r="I813" s="43"/>
      <c r="J813" s="52"/>
    </row>
    <row r="814" spans="2:10" x14ac:dyDescent="0.2">
      <c r="B814" s="67" t="s">
        <v>893</v>
      </c>
      <c r="C814" s="69">
        <v>1400000</v>
      </c>
      <c r="D814" s="70">
        <v>0</v>
      </c>
      <c r="E814" s="69">
        <v>0</v>
      </c>
      <c r="F814" s="76" t="s">
        <v>1144</v>
      </c>
      <c r="G814" s="75" t="s">
        <v>394</v>
      </c>
      <c r="H814" s="51" t="s">
        <v>23</v>
      </c>
      <c r="I814" s="43"/>
      <c r="J814" s="52"/>
    </row>
    <row r="815" spans="2:10" x14ac:dyDescent="0.2">
      <c r="B815" s="67" t="s">
        <v>893</v>
      </c>
      <c r="C815" s="69">
        <v>600000</v>
      </c>
      <c r="D815" s="70">
        <v>0</v>
      </c>
      <c r="E815" s="69">
        <v>0</v>
      </c>
      <c r="F815" s="76" t="s">
        <v>1145</v>
      </c>
      <c r="G815" s="75" t="s">
        <v>430</v>
      </c>
      <c r="H815" s="51" t="s">
        <v>23</v>
      </c>
      <c r="I815" s="43"/>
      <c r="J815" s="52"/>
    </row>
    <row r="816" spans="2:10" x14ac:dyDescent="0.2">
      <c r="B816" s="67" t="s">
        <v>894</v>
      </c>
      <c r="C816" s="69">
        <v>870000</v>
      </c>
      <c r="D816" s="70">
        <v>0</v>
      </c>
      <c r="E816" s="69">
        <v>0</v>
      </c>
      <c r="F816" s="76" t="s">
        <v>1146</v>
      </c>
      <c r="G816" s="75" t="s">
        <v>326</v>
      </c>
      <c r="H816" s="51" t="s">
        <v>23</v>
      </c>
      <c r="I816" s="43"/>
      <c r="J816" s="52"/>
    </row>
    <row r="817" spans="2:10" x14ac:dyDescent="0.2">
      <c r="B817" s="67" t="s">
        <v>895</v>
      </c>
      <c r="C817" s="69">
        <v>600000</v>
      </c>
      <c r="D817" s="70">
        <v>0</v>
      </c>
      <c r="E817" s="69">
        <v>0</v>
      </c>
      <c r="F817" s="76" t="s">
        <v>1147</v>
      </c>
      <c r="G817" s="75" t="s">
        <v>406</v>
      </c>
      <c r="H817" s="51" t="s">
        <v>23</v>
      </c>
      <c r="I817" s="43"/>
      <c r="J817" s="52"/>
    </row>
    <row r="818" spans="2:10" x14ac:dyDescent="0.2">
      <c r="B818" s="67" t="s">
        <v>896</v>
      </c>
      <c r="C818" s="69">
        <v>1200000</v>
      </c>
      <c r="D818" s="70">
        <v>0</v>
      </c>
      <c r="E818" s="69">
        <v>0</v>
      </c>
      <c r="F818" s="77" t="s">
        <v>1148</v>
      </c>
      <c r="G818" s="75" t="s">
        <v>470</v>
      </c>
      <c r="H818" s="51" t="s">
        <v>23</v>
      </c>
      <c r="I818" s="43"/>
      <c r="J818" s="52"/>
    </row>
    <row r="819" spans="2:10" x14ac:dyDescent="0.2">
      <c r="B819" s="67" t="s">
        <v>896</v>
      </c>
      <c r="C819" s="69">
        <v>1200000</v>
      </c>
      <c r="D819" s="70">
        <v>0</v>
      </c>
      <c r="E819" s="69">
        <v>0</v>
      </c>
      <c r="F819" s="76" t="s">
        <v>1149</v>
      </c>
      <c r="G819" s="75" t="s">
        <v>470</v>
      </c>
      <c r="H819" s="51" t="s">
        <v>23</v>
      </c>
      <c r="I819" s="43"/>
      <c r="J819" s="52"/>
    </row>
    <row r="820" spans="2:10" x14ac:dyDescent="0.2">
      <c r="B820" s="67" t="s">
        <v>897</v>
      </c>
      <c r="C820" s="69">
        <v>6600000</v>
      </c>
      <c r="D820" s="70">
        <v>0</v>
      </c>
      <c r="E820" s="69">
        <v>0</v>
      </c>
      <c r="F820" s="76" t="s">
        <v>1150</v>
      </c>
      <c r="G820" s="75" t="s">
        <v>469</v>
      </c>
      <c r="H820" s="51" t="s">
        <v>23</v>
      </c>
      <c r="I820" s="43"/>
      <c r="J820" s="52"/>
    </row>
    <row r="821" spans="2:10" x14ac:dyDescent="0.2">
      <c r="B821" s="67" t="s">
        <v>273</v>
      </c>
      <c r="C821" s="69">
        <v>5519521</v>
      </c>
      <c r="D821" s="70">
        <v>0</v>
      </c>
      <c r="E821" s="69">
        <v>0</v>
      </c>
      <c r="F821" s="76" t="s">
        <v>363</v>
      </c>
      <c r="G821" s="75" t="s">
        <v>320</v>
      </c>
      <c r="H821" s="51" t="s">
        <v>23</v>
      </c>
      <c r="I821" s="43"/>
      <c r="J821" s="52"/>
    </row>
    <row r="822" spans="2:10" x14ac:dyDescent="0.2">
      <c r="B822" s="67" t="s">
        <v>273</v>
      </c>
      <c r="C822" s="69">
        <v>1906065</v>
      </c>
      <c r="D822" s="70">
        <v>0</v>
      </c>
      <c r="E822" s="69">
        <v>0</v>
      </c>
      <c r="F822" s="76" t="s">
        <v>364</v>
      </c>
      <c r="G822" s="75" t="s">
        <v>321</v>
      </c>
      <c r="H822" s="51" t="s">
        <v>23</v>
      </c>
      <c r="I822" s="43"/>
      <c r="J822" s="52"/>
    </row>
    <row r="823" spans="2:10" x14ac:dyDescent="0.2">
      <c r="B823" s="67" t="s">
        <v>273</v>
      </c>
      <c r="C823" s="69">
        <v>2268779</v>
      </c>
      <c r="D823" s="70">
        <v>0</v>
      </c>
      <c r="E823" s="69">
        <v>0</v>
      </c>
      <c r="F823" s="76" t="s">
        <v>365</v>
      </c>
      <c r="G823" s="75" t="s">
        <v>322</v>
      </c>
      <c r="H823" s="51" t="s">
        <v>23</v>
      </c>
      <c r="I823" s="43"/>
      <c r="J823" s="52"/>
    </row>
    <row r="824" spans="2:10" x14ac:dyDescent="0.2">
      <c r="B824" s="67" t="s">
        <v>273</v>
      </c>
      <c r="C824" s="69">
        <v>1650000</v>
      </c>
      <c r="D824" s="70">
        <v>0</v>
      </c>
      <c r="E824" s="69">
        <v>0</v>
      </c>
      <c r="F824" s="76" t="s">
        <v>366</v>
      </c>
      <c r="G824" s="75" t="s">
        <v>323</v>
      </c>
      <c r="H824" s="51" t="s">
        <v>23</v>
      </c>
      <c r="I824" s="43"/>
      <c r="J824" s="52"/>
    </row>
    <row r="825" spans="2:10" x14ac:dyDescent="0.2">
      <c r="B825" s="67" t="s">
        <v>273</v>
      </c>
      <c r="C825" s="69">
        <v>100000</v>
      </c>
      <c r="D825" s="70">
        <v>0</v>
      </c>
      <c r="E825" s="69">
        <v>0</v>
      </c>
      <c r="F825" s="76" t="s">
        <v>367</v>
      </c>
      <c r="G825" s="75" t="s">
        <v>324</v>
      </c>
      <c r="H825" s="51" t="s">
        <v>23</v>
      </c>
      <c r="I825" s="43"/>
      <c r="J825" s="52"/>
    </row>
    <row r="826" spans="2:10" x14ac:dyDescent="0.2">
      <c r="B826" s="67" t="s">
        <v>273</v>
      </c>
      <c r="C826" s="69">
        <v>100000</v>
      </c>
      <c r="D826" s="70">
        <v>0</v>
      </c>
      <c r="E826" s="69">
        <v>0</v>
      </c>
      <c r="F826" s="76" t="s">
        <v>368</v>
      </c>
      <c r="G826" s="75" t="s">
        <v>324</v>
      </c>
      <c r="H826" s="51" t="s">
        <v>23</v>
      </c>
      <c r="I826" s="43"/>
      <c r="J826" s="52"/>
    </row>
    <row r="827" spans="2:10" x14ac:dyDescent="0.2">
      <c r="B827" s="67" t="s">
        <v>898</v>
      </c>
      <c r="C827" s="69">
        <v>11552000</v>
      </c>
      <c r="D827" s="70">
        <v>0</v>
      </c>
      <c r="E827" s="69">
        <v>0</v>
      </c>
      <c r="F827" s="76" t="s">
        <v>1151</v>
      </c>
      <c r="G827" s="75" t="s">
        <v>438</v>
      </c>
      <c r="H827" s="51" t="s">
        <v>23</v>
      </c>
      <c r="I827" s="43"/>
      <c r="J827" s="52"/>
    </row>
    <row r="828" spans="2:10" x14ac:dyDescent="0.2">
      <c r="B828" s="67" t="s">
        <v>899</v>
      </c>
      <c r="C828" s="69">
        <v>2128000</v>
      </c>
      <c r="D828" s="70">
        <v>0</v>
      </c>
      <c r="E828" s="69">
        <v>0</v>
      </c>
      <c r="F828" s="76" t="s">
        <v>1152</v>
      </c>
      <c r="G828" s="75" t="s">
        <v>392</v>
      </c>
      <c r="H828" s="51" t="s">
        <v>23</v>
      </c>
      <c r="I828" s="43"/>
      <c r="J828" s="52"/>
    </row>
    <row r="829" spans="2:10" x14ac:dyDescent="0.2">
      <c r="B829" s="67" t="s">
        <v>900</v>
      </c>
      <c r="C829" s="69">
        <v>6000000</v>
      </c>
      <c r="D829" s="70">
        <v>0</v>
      </c>
      <c r="E829" s="69">
        <v>0</v>
      </c>
      <c r="F829" s="76" t="s">
        <v>1153</v>
      </c>
      <c r="G829" s="75" t="s">
        <v>440</v>
      </c>
      <c r="H829" s="51" t="s">
        <v>23</v>
      </c>
      <c r="I829" s="43"/>
      <c r="J829" s="52"/>
    </row>
    <row r="830" spans="2:10" x14ac:dyDescent="0.2">
      <c r="B830" s="67" t="s">
        <v>900</v>
      </c>
      <c r="C830" s="69">
        <v>10500000</v>
      </c>
      <c r="D830" s="70">
        <v>0</v>
      </c>
      <c r="E830" s="69">
        <v>0</v>
      </c>
      <c r="F830" s="76" t="s">
        <v>1154</v>
      </c>
      <c r="G830" s="75" t="s">
        <v>422</v>
      </c>
      <c r="H830" s="51" t="s">
        <v>23</v>
      </c>
      <c r="I830" s="43"/>
      <c r="J830" s="52"/>
    </row>
    <row r="831" spans="2:10" x14ac:dyDescent="0.2">
      <c r="B831" s="67" t="s">
        <v>274</v>
      </c>
      <c r="C831" s="69">
        <v>50000</v>
      </c>
      <c r="D831" s="70">
        <v>0</v>
      </c>
      <c r="E831" s="69">
        <v>0</v>
      </c>
      <c r="F831" s="76" t="s">
        <v>1155</v>
      </c>
      <c r="G831" s="75" t="s">
        <v>389</v>
      </c>
      <c r="H831" s="51" t="s">
        <v>23</v>
      </c>
      <c r="I831" s="43"/>
      <c r="J831" s="52"/>
    </row>
    <row r="832" spans="2:10" x14ac:dyDescent="0.2">
      <c r="B832" s="67" t="s">
        <v>275</v>
      </c>
      <c r="C832" s="69">
        <v>5325600</v>
      </c>
      <c r="D832" s="70">
        <v>0</v>
      </c>
      <c r="E832" s="69">
        <v>0</v>
      </c>
      <c r="F832" s="76" t="s">
        <v>1156</v>
      </c>
      <c r="G832" s="75" t="s">
        <v>469</v>
      </c>
      <c r="H832" s="51" t="s">
        <v>23</v>
      </c>
      <c r="I832" s="43"/>
      <c r="J832" s="52"/>
    </row>
    <row r="833" spans="2:10" x14ac:dyDescent="0.2">
      <c r="B833" s="67" t="s">
        <v>275</v>
      </c>
      <c r="C833" s="69">
        <v>11995699</v>
      </c>
      <c r="D833" s="70">
        <v>0</v>
      </c>
      <c r="E833" s="69">
        <v>0</v>
      </c>
      <c r="F833" s="76" t="s">
        <v>1157</v>
      </c>
      <c r="G833" s="75" t="s">
        <v>455</v>
      </c>
      <c r="H833" s="51" t="s">
        <v>23</v>
      </c>
      <c r="I833" s="43"/>
      <c r="J833" s="52"/>
    </row>
    <row r="834" spans="2:10" x14ac:dyDescent="0.2">
      <c r="B834" s="67" t="s">
        <v>275</v>
      </c>
      <c r="C834" s="69">
        <v>10986679</v>
      </c>
      <c r="D834" s="70">
        <v>0</v>
      </c>
      <c r="E834" s="69">
        <v>0</v>
      </c>
      <c r="F834" s="76" t="s">
        <v>1158</v>
      </c>
      <c r="G834" s="75" t="s">
        <v>455</v>
      </c>
      <c r="H834" s="51" t="s">
        <v>23</v>
      </c>
      <c r="I834" s="43"/>
      <c r="J834" s="52"/>
    </row>
    <row r="835" spans="2:10" x14ac:dyDescent="0.2">
      <c r="B835" s="67" t="s">
        <v>276</v>
      </c>
      <c r="C835" s="69">
        <v>38534580</v>
      </c>
      <c r="D835" s="70">
        <v>0</v>
      </c>
      <c r="E835" s="69">
        <v>0</v>
      </c>
      <c r="F835" s="76" t="s">
        <v>369</v>
      </c>
      <c r="G835" s="75" t="s">
        <v>325</v>
      </c>
      <c r="H835" s="51" t="s">
        <v>23</v>
      </c>
      <c r="I835" s="43"/>
      <c r="J835" s="52"/>
    </row>
    <row r="836" spans="2:10" x14ac:dyDescent="0.2">
      <c r="B836" s="67" t="s">
        <v>277</v>
      </c>
      <c r="C836" s="69">
        <v>3735041</v>
      </c>
      <c r="D836" s="70">
        <v>0</v>
      </c>
      <c r="E836" s="69">
        <v>0</v>
      </c>
      <c r="F836" s="76" t="s">
        <v>1159</v>
      </c>
      <c r="G836" s="75" t="s">
        <v>435</v>
      </c>
      <c r="H836" s="51" t="s">
        <v>23</v>
      </c>
      <c r="I836" s="43"/>
      <c r="J836" s="52"/>
    </row>
    <row r="837" spans="2:10" x14ac:dyDescent="0.2">
      <c r="B837" s="67" t="s">
        <v>277</v>
      </c>
      <c r="C837" s="69">
        <v>-1020000</v>
      </c>
      <c r="D837" s="70">
        <v>0</v>
      </c>
      <c r="E837" s="69">
        <v>0</v>
      </c>
      <c r="F837" s="76" t="s">
        <v>1160</v>
      </c>
      <c r="G837" s="75" t="s">
        <v>410</v>
      </c>
      <c r="H837" s="51" t="s">
        <v>23</v>
      </c>
      <c r="I837" s="43"/>
      <c r="J837" s="52"/>
    </row>
    <row r="838" spans="2:10" x14ac:dyDescent="0.2">
      <c r="B838" s="67" t="s">
        <v>277</v>
      </c>
      <c r="C838" s="69">
        <v>-3849407</v>
      </c>
      <c r="D838" s="70">
        <v>0</v>
      </c>
      <c r="E838" s="69">
        <v>0</v>
      </c>
      <c r="F838" s="76">
        <v>21190</v>
      </c>
      <c r="G838" s="75" t="s">
        <v>303</v>
      </c>
      <c r="H838" s="51" t="s">
        <v>23</v>
      </c>
      <c r="I838" s="43"/>
      <c r="J838" s="52"/>
    </row>
    <row r="839" spans="2:10" x14ac:dyDescent="0.2">
      <c r="B839" s="67" t="s">
        <v>278</v>
      </c>
      <c r="C839" s="69">
        <v>29274442</v>
      </c>
      <c r="D839" s="70">
        <v>0</v>
      </c>
      <c r="E839" s="69">
        <v>0</v>
      </c>
      <c r="F839" s="76" t="s">
        <v>370</v>
      </c>
      <c r="G839" s="75" t="s">
        <v>84</v>
      </c>
      <c r="H839" s="51" t="s">
        <v>23</v>
      </c>
      <c r="I839" s="43"/>
      <c r="J839" s="52"/>
    </row>
    <row r="840" spans="2:10" x14ac:dyDescent="0.2">
      <c r="B840" s="67" t="s">
        <v>278</v>
      </c>
      <c r="C840" s="69">
        <v>11929578</v>
      </c>
      <c r="D840" s="70">
        <v>0</v>
      </c>
      <c r="E840" s="69">
        <v>0</v>
      </c>
      <c r="F840" s="76" t="s">
        <v>371</v>
      </c>
      <c r="G840" s="75" t="s">
        <v>327</v>
      </c>
      <c r="H840" s="51" t="s">
        <v>23</v>
      </c>
      <c r="I840" s="43"/>
      <c r="J840" s="52"/>
    </row>
    <row r="841" spans="2:10" x14ac:dyDescent="0.2">
      <c r="B841" s="67" t="s">
        <v>278</v>
      </c>
      <c r="C841" s="69">
        <v>2121901</v>
      </c>
      <c r="D841" s="70">
        <v>0</v>
      </c>
      <c r="E841" s="69">
        <v>0</v>
      </c>
      <c r="F841" s="76" t="s">
        <v>372</v>
      </c>
      <c r="G841" s="75" t="s">
        <v>327</v>
      </c>
      <c r="H841" s="51" t="s">
        <v>23</v>
      </c>
      <c r="I841" s="43"/>
      <c r="J841" s="52"/>
    </row>
    <row r="842" spans="2:10" x14ac:dyDescent="0.2">
      <c r="B842" s="67" t="s">
        <v>278</v>
      </c>
      <c r="C842" s="69">
        <v>5213433</v>
      </c>
      <c r="D842" s="70">
        <v>0</v>
      </c>
      <c r="E842" s="69">
        <v>0</v>
      </c>
      <c r="F842" s="76" t="s">
        <v>373</v>
      </c>
      <c r="G842" s="75" t="s">
        <v>328</v>
      </c>
      <c r="H842" s="51" t="s">
        <v>23</v>
      </c>
      <c r="I842" s="43"/>
      <c r="J842" s="52"/>
    </row>
    <row r="843" spans="2:10" x14ac:dyDescent="0.2">
      <c r="B843" s="67" t="s">
        <v>278</v>
      </c>
      <c r="C843" s="69">
        <v>559590</v>
      </c>
      <c r="D843" s="70">
        <v>0</v>
      </c>
      <c r="E843" s="69">
        <v>0</v>
      </c>
      <c r="F843" s="76" t="s">
        <v>374</v>
      </c>
      <c r="G843" s="75" t="s">
        <v>328</v>
      </c>
      <c r="H843" s="51" t="s">
        <v>23</v>
      </c>
      <c r="I843" s="43"/>
      <c r="J843" s="52"/>
    </row>
    <row r="844" spans="2:10" x14ac:dyDescent="0.2">
      <c r="B844" s="67" t="s">
        <v>278</v>
      </c>
      <c r="C844" s="69">
        <v>13747908</v>
      </c>
      <c r="D844" s="70">
        <v>0</v>
      </c>
      <c r="E844" s="69">
        <v>0</v>
      </c>
      <c r="F844" s="76" t="s">
        <v>375</v>
      </c>
      <c r="G844" s="75" t="s">
        <v>66</v>
      </c>
      <c r="H844" s="51" t="s">
        <v>23</v>
      </c>
      <c r="I844" s="43"/>
      <c r="J844" s="52"/>
    </row>
    <row r="845" spans="2:10" x14ac:dyDescent="0.2">
      <c r="B845" s="67" t="s">
        <v>278</v>
      </c>
      <c r="C845" s="69">
        <v>17587562</v>
      </c>
      <c r="D845" s="70">
        <v>0</v>
      </c>
      <c r="E845" s="69">
        <v>0</v>
      </c>
      <c r="F845" s="76" t="s">
        <v>1161</v>
      </c>
      <c r="G845" s="75" t="s">
        <v>408</v>
      </c>
      <c r="H845" s="51" t="s">
        <v>23</v>
      </c>
      <c r="I845" s="43"/>
      <c r="J845" s="52"/>
    </row>
    <row r="846" spans="2:10" x14ac:dyDescent="0.2">
      <c r="B846" s="67" t="s">
        <v>278</v>
      </c>
      <c r="C846" s="69">
        <v>10050787</v>
      </c>
      <c r="D846" s="70">
        <v>0</v>
      </c>
      <c r="E846" s="69">
        <v>0</v>
      </c>
      <c r="F846" s="76" t="s">
        <v>1162</v>
      </c>
      <c r="G846" s="75" t="s">
        <v>408</v>
      </c>
      <c r="H846" s="51" t="s">
        <v>23</v>
      </c>
      <c r="I846" s="43"/>
      <c r="J846" s="52"/>
    </row>
    <row r="847" spans="2:10" x14ac:dyDescent="0.2">
      <c r="B847" s="67" t="s">
        <v>278</v>
      </c>
      <c r="C847" s="69">
        <v>443877</v>
      </c>
      <c r="D847" s="70">
        <v>0</v>
      </c>
      <c r="E847" s="69">
        <v>0</v>
      </c>
      <c r="F847" s="76" t="s">
        <v>1163</v>
      </c>
      <c r="G847" s="75" t="s">
        <v>409</v>
      </c>
      <c r="H847" s="51" t="s">
        <v>23</v>
      </c>
      <c r="I847" s="43"/>
      <c r="J847" s="52"/>
    </row>
    <row r="848" spans="2:10" x14ac:dyDescent="0.2">
      <c r="B848" s="67" t="s">
        <v>278</v>
      </c>
      <c r="C848" s="69">
        <v>1409175</v>
      </c>
      <c r="D848" s="70">
        <v>0</v>
      </c>
      <c r="E848" s="69">
        <v>0</v>
      </c>
      <c r="F848" s="76" t="s">
        <v>1164</v>
      </c>
      <c r="G848" s="75" t="s">
        <v>409</v>
      </c>
      <c r="H848" s="51" t="s">
        <v>23</v>
      </c>
      <c r="I848" s="43"/>
      <c r="J848" s="52"/>
    </row>
    <row r="849" spans="2:10" x14ac:dyDescent="0.2">
      <c r="B849" s="67" t="s">
        <v>278</v>
      </c>
      <c r="C849" s="69">
        <v>1864745</v>
      </c>
      <c r="D849" s="70">
        <v>0</v>
      </c>
      <c r="E849" s="69">
        <v>0</v>
      </c>
      <c r="F849" s="76" t="s">
        <v>1165</v>
      </c>
      <c r="G849" s="75" t="s">
        <v>409</v>
      </c>
      <c r="H849" s="51" t="s">
        <v>23</v>
      </c>
      <c r="I849" s="43"/>
      <c r="J849" s="52"/>
    </row>
    <row r="850" spans="2:10" x14ac:dyDescent="0.2">
      <c r="B850" s="67" t="s">
        <v>278</v>
      </c>
      <c r="C850" s="69">
        <v>1556900</v>
      </c>
      <c r="D850" s="70">
        <v>0</v>
      </c>
      <c r="E850" s="69">
        <v>0</v>
      </c>
      <c r="F850" s="76" t="s">
        <v>1166</v>
      </c>
      <c r="G850" s="75" t="s">
        <v>408</v>
      </c>
      <c r="H850" s="51" t="s">
        <v>23</v>
      </c>
      <c r="I850" s="43"/>
      <c r="J850" s="52"/>
    </row>
    <row r="851" spans="2:10" x14ac:dyDescent="0.2">
      <c r="B851" s="67" t="s">
        <v>278</v>
      </c>
      <c r="C851" s="69">
        <v>1659509</v>
      </c>
      <c r="D851" s="70">
        <v>0</v>
      </c>
      <c r="E851" s="69">
        <v>0</v>
      </c>
      <c r="F851" s="76" t="s">
        <v>1167</v>
      </c>
      <c r="G851" s="75" t="s">
        <v>408</v>
      </c>
      <c r="H851" s="51" t="s">
        <v>23</v>
      </c>
      <c r="I851" s="43"/>
      <c r="J851" s="52"/>
    </row>
    <row r="852" spans="2:10" x14ac:dyDescent="0.2">
      <c r="B852" s="67" t="s">
        <v>278</v>
      </c>
      <c r="C852" s="69">
        <v>6624735</v>
      </c>
      <c r="D852" s="70">
        <v>0</v>
      </c>
      <c r="E852" s="69">
        <v>0</v>
      </c>
      <c r="F852" s="76" t="s">
        <v>1168</v>
      </c>
      <c r="G852" s="75" t="s">
        <v>409</v>
      </c>
      <c r="H852" s="51" t="s">
        <v>23</v>
      </c>
      <c r="I852" s="43"/>
      <c r="J852" s="52"/>
    </row>
    <row r="853" spans="2:10" x14ac:dyDescent="0.2">
      <c r="B853" s="67" t="s">
        <v>278</v>
      </c>
      <c r="C853" s="69">
        <v>11833500</v>
      </c>
      <c r="D853" s="70">
        <v>0</v>
      </c>
      <c r="E853" s="69">
        <v>0</v>
      </c>
      <c r="F853" s="76" t="s">
        <v>1169</v>
      </c>
      <c r="G853" s="75" t="s">
        <v>409</v>
      </c>
      <c r="H853" s="51" t="s">
        <v>23</v>
      </c>
      <c r="I853" s="43"/>
      <c r="J853" s="52"/>
    </row>
    <row r="854" spans="2:10" x14ac:dyDescent="0.2">
      <c r="B854" s="67" t="s">
        <v>278</v>
      </c>
      <c r="C854" s="69">
        <v>150000</v>
      </c>
      <c r="D854" s="70">
        <v>0</v>
      </c>
      <c r="E854" s="69">
        <v>0</v>
      </c>
      <c r="F854" s="76" t="s">
        <v>1170</v>
      </c>
      <c r="G854" s="75" t="s">
        <v>409</v>
      </c>
      <c r="H854" s="51" t="s">
        <v>23</v>
      </c>
      <c r="I854" s="43"/>
      <c r="J854" s="52"/>
    </row>
    <row r="855" spans="2:10" x14ac:dyDescent="0.2">
      <c r="B855" s="67" t="s">
        <v>278</v>
      </c>
      <c r="C855" s="69">
        <v>1198800</v>
      </c>
      <c r="D855" s="70">
        <v>0</v>
      </c>
      <c r="E855" s="69">
        <v>0</v>
      </c>
      <c r="F855" s="76" t="s">
        <v>1171</v>
      </c>
      <c r="G855" s="75" t="s">
        <v>409</v>
      </c>
      <c r="H855" s="51" t="s">
        <v>23</v>
      </c>
      <c r="I855" s="43"/>
      <c r="J855" s="52"/>
    </row>
    <row r="856" spans="2:10" x14ac:dyDescent="0.2">
      <c r="B856" s="67" t="s">
        <v>278</v>
      </c>
      <c r="C856" s="69">
        <v>486500</v>
      </c>
      <c r="D856" s="70">
        <v>0</v>
      </c>
      <c r="E856" s="69">
        <v>0</v>
      </c>
      <c r="F856" s="76" t="s">
        <v>1172</v>
      </c>
      <c r="G856" s="75" t="s">
        <v>409</v>
      </c>
      <c r="H856" s="51" t="s">
        <v>23</v>
      </c>
      <c r="I856" s="43"/>
      <c r="J856" s="52"/>
    </row>
    <row r="857" spans="2:10" x14ac:dyDescent="0.2">
      <c r="B857" s="67" t="s">
        <v>278</v>
      </c>
      <c r="C857" s="69">
        <v>790818</v>
      </c>
      <c r="D857" s="70">
        <v>0</v>
      </c>
      <c r="E857" s="69">
        <v>0</v>
      </c>
      <c r="F857" s="76" t="s">
        <v>1173</v>
      </c>
      <c r="G857" s="75" t="s">
        <v>409</v>
      </c>
      <c r="H857" s="51" t="s">
        <v>23</v>
      </c>
      <c r="I857" s="43"/>
      <c r="J857" s="52"/>
    </row>
    <row r="858" spans="2:10" x14ac:dyDescent="0.2">
      <c r="B858" s="67" t="s">
        <v>278</v>
      </c>
      <c r="C858" s="69">
        <v>544057</v>
      </c>
      <c r="D858" s="70">
        <v>0</v>
      </c>
      <c r="E858" s="69">
        <v>0</v>
      </c>
      <c r="F858" s="76" t="s">
        <v>1174</v>
      </c>
      <c r="G858" s="75" t="s">
        <v>409</v>
      </c>
      <c r="H858" s="51" t="s">
        <v>23</v>
      </c>
      <c r="I858" s="43"/>
      <c r="J858" s="52"/>
    </row>
    <row r="859" spans="2:10" x14ac:dyDescent="0.2">
      <c r="B859" s="67" t="s">
        <v>278</v>
      </c>
      <c r="C859" s="69">
        <v>921082</v>
      </c>
      <c r="D859" s="70">
        <v>0</v>
      </c>
      <c r="E859" s="69">
        <v>0</v>
      </c>
      <c r="F859" s="76" t="s">
        <v>1175</v>
      </c>
      <c r="G859" s="75" t="s">
        <v>409</v>
      </c>
      <c r="H859" s="51" t="s">
        <v>23</v>
      </c>
      <c r="I859" s="43"/>
      <c r="J859" s="52"/>
    </row>
    <row r="860" spans="2:10" x14ac:dyDescent="0.2">
      <c r="B860" s="67" t="s">
        <v>278</v>
      </c>
      <c r="C860" s="69">
        <v>6084909</v>
      </c>
      <c r="D860" s="70">
        <v>0</v>
      </c>
      <c r="E860" s="69">
        <v>0</v>
      </c>
      <c r="F860" s="76" t="s">
        <v>1176</v>
      </c>
      <c r="G860" s="75" t="s">
        <v>409</v>
      </c>
      <c r="H860" s="51" t="s">
        <v>23</v>
      </c>
      <c r="I860" s="43"/>
      <c r="J860" s="52"/>
    </row>
    <row r="861" spans="2:10" x14ac:dyDescent="0.2">
      <c r="B861" s="67" t="s">
        <v>901</v>
      </c>
      <c r="C861" s="69">
        <v>0</v>
      </c>
      <c r="D861" s="80">
        <v>1515</v>
      </c>
      <c r="E861" s="69">
        <v>11034684.300000001</v>
      </c>
      <c r="F861" s="76" t="s">
        <v>1177</v>
      </c>
      <c r="G861" s="75" t="s">
        <v>451</v>
      </c>
      <c r="H861" s="51" t="s">
        <v>23</v>
      </c>
      <c r="I861" s="43"/>
      <c r="J861" s="52"/>
    </row>
    <row r="862" spans="2:10" x14ac:dyDescent="0.2">
      <c r="B862" s="67" t="s">
        <v>280</v>
      </c>
      <c r="C862" s="69">
        <v>5000000</v>
      </c>
      <c r="D862" s="70">
        <v>0</v>
      </c>
      <c r="E862" s="69">
        <v>0</v>
      </c>
      <c r="F862" s="76" t="s">
        <v>376</v>
      </c>
      <c r="G862" s="75" t="s">
        <v>329</v>
      </c>
      <c r="H862" s="51" t="s">
        <v>23</v>
      </c>
      <c r="I862" s="43"/>
      <c r="J862" s="52"/>
    </row>
    <row r="863" spans="2:10" x14ac:dyDescent="0.2">
      <c r="B863" s="67" t="s">
        <v>281</v>
      </c>
      <c r="C863" s="69">
        <v>1659719</v>
      </c>
      <c r="D863" s="70">
        <v>0</v>
      </c>
      <c r="E863" s="69">
        <v>0</v>
      </c>
      <c r="F863" s="76" t="s">
        <v>377</v>
      </c>
      <c r="G863" s="75" t="s">
        <v>100</v>
      </c>
      <c r="H863" s="51" t="s">
        <v>23</v>
      </c>
      <c r="I863" s="43"/>
      <c r="J863" s="52"/>
    </row>
    <row r="864" spans="2:10" x14ac:dyDescent="0.2">
      <c r="B864" s="67" t="s">
        <v>281</v>
      </c>
      <c r="C864" s="69">
        <v>1659719</v>
      </c>
      <c r="D864" s="70">
        <v>0</v>
      </c>
      <c r="E864" s="69">
        <v>0</v>
      </c>
      <c r="F864" s="76" t="s">
        <v>1178</v>
      </c>
      <c r="G864" s="75" t="s">
        <v>412</v>
      </c>
      <c r="H864" s="51" t="s">
        <v>23</v>
      </c>
      <c r="I864" s="43"/>
      <c r="J864" s="52"/>
    </row>
    <row r="865" spans="2:10" x14ac:dyDescent="0.2">
      <c r="B865" s="67" t="s">
        <v>281</v>
      </c>
      <c r="C865" s="69">
        <v>1659719</v>
      </c>
      <c r="D865" s="70">
        <v>0</v>
      </c>
      <c r="E865" s="69">
        <v>0</v>
      </c>
      <c r="F865" s="76" t="s">
        <v>1179</v>
      </c>
      <c r="G865" s="75" t="s">
        <v>904</v>
      </c>
      <c r="H865" s="51" t="s">
        <v>23</v>
      </c>
      <c r="I865" s="43"/>
      <c r="J865" s="52"/>
    </row>
    <row r="866" spans="2:10" x14ac:dyDescent="0.2">
      <c r="B866" s="67" t="s">
        <v>281</v>
      </c>
      <c r="C866" s="69">
        <v>1659718</v>
      </c>
      <c r="D866" s="70">
        <v>0</v>
      </c>
      <c r="E866" s="69">
        <v>0</v>
      </c>
      <c r="F866" s="76" t="s">
        <v>1180</v>
      </c>
      <c r="G866" s="75" t="s">
        <v>924</v>
      </c>
      <c r="H866" s="51" t="s">
        <v>23</v>
      </c>
      <c r="I866" s="43"/>
      <c r="J866" s="52"/>
    </row>
    <row r="867" spans="2:10" x14ac:dyDescent="0.2">
      <c r="B867" s="67" t="s">
        <v>281</v>
      </c>
      <c r="C867" s="69">
        <v>3000000</v>
      </c>
      <c r="D867" s="70">
        <v>0</v>
      </c>
      <c r="E867" s="69">
        <v>0</v>
      </c>
      <c r="F867" s="76" t="s">
        <v>1181</v>
      </c>
      <c r="G867" s="75" t="s">
        <v>450</v>
      </c>
      <c r="H867" s="51" t="s">
        <v>23</v>
      </c>
      <c r="I867" s="43"/>
      <c r="J867" s="52"/>
    </row>
    <row r="868" spans="2:10" x14ac:dyDescent="0.2">
      <c r="B868" s="67" t="s">
        <v>902</v>
      </c>
      <c r="C868" s="69">
        <v>0</v>
      </c>
      <c r="D868" s="80">
        <v>4000</v>
      </c>
      <c r="E868" s="69">
        <v>29134480</v>
      </c>
      <c r="F868" s="76" t="s">
        <v>1182</v>
      </c>
      <c r="G868" s="75" t="s">
        <v>924</v>
      </c>
      <c r="H868" s="51" t="s">
        <v>23</v>
      </c>
      <c r="I868" s="43"/>
      <c r="J868" s="52"/>
    </row>
    <row r="869" spans="2:10" x14ac:dyDescent="0.2">
      <c r="B869" s="67" t="s">
        <v>282</v>
      </c>
      <c r="C869" s="69">
        <v>150000</v>
      </c>
      <c r="D869" s="70">
        <v>0</v>
      </c>
      <c r="E869" s="69">
        <v>0</v>
      </c>
      <c r="F869" s="76" t="s">
        <v>378</v>
      </c>
      <c r="G869" s="75" t="s">
        <v>73</v>
      </c>
      <c r="H869" s="51" t="s">
        <v>23</v>
      </c>
      <c r="I869" s="43"/>
      <c r="J869" s="52"/>
    </row>
    <row r="870" spans="2:10" x14ac:dyDescent="0.2">
      <c r="B870" s="67" t="s">
        <v>283</v>
      </c>
      <c r="C870" s="69">
        <v>32012500</v>
      </c>
      <c r="D870" s="70">
        <v>0</v>
      </c>
      <c r="E870" s="69">
        <v>0</v>
      </c>
      <c r="F870" s="76" t="s">
        <v>1183</v>
      </c>
      <c r="G870" s="75" t="s">
        <v>440</v>
      </c>
      <c r="H870" s="51" t="s">
        <v>23</v>
      </c>
      <c r="I870" s="43"/>
      <c r="J870" s="52"/>
    </row>
    <row r="871" spans="2:10" x14ac:dyDescent="0.2">
      <c r="B871" s="67" t="s">
        <v>283</v>
      </c>
      <c r="C871" s="69">
        <v>26266100</v>
      </c>
      <c r="D871" s="70">
        <v>0</v>
      </c>
      <c r="E871" s="69">
        <v>0</v>
      </c>
      <c r="F871" s="76" t="s">
        <v>1184</v>
      </c>
      <c r="G871" s="75" t="s">
        <v>469</v>
      </c>
      <c r="H871" s="51" t="s">
        <v>23</v>
      </c>
      <c r="I871" s="43"/>
      <c r="J871" s="52"/>
    </row>
    <row r="872" spans="2:10" x14ac:dyDescent="0.2">
      <c r="B872" s="67" t="s">
        <v>284</v>
      </c>
      <c r="C872" s="69">
        <v>0</v>
      </c>
      <c r="D872" s="80">
        <v>2337.7199999999998</v>
      </c>
      <c r="E872" s="69">
        <v>17027064.146400001</v>
      </c>
      <c r="F872" s="76" t="s">
        <v>1185</v>
      </c>
      <c r="G872" s="75" t="s">
        <v>449</v>
      </c>
      <c r="H872" s="51" t="s">
        <v>23</v>
      </c>
      <c r="I872" s="43"/>
      <c r="J872" s="52"/>
    </row>
    <row r="873" spans="2:10" x14ac:dyDescent="0.2">
      <c r="B873" s="67" t="s">
        <v>284</v>
      </c>
      <c r="C873" s="69">
        <v>8471100</v>
      </c>
      <c r="D873" s="70">
        <v>0</v>
      </c>
      <c r="E873" s="69">
        <v>0</v>
      </c>
      <c r="F873" s="76" t="s">
        <v>1186</v>
      </c>
      <c r="G873" s="75" t="s">
        <v>449</v>
      </c>
      <c r="H873" s="51" t="s">
        <v>23</v>
      </c>
      <c r="I873" s="43"/>
      <c r="J873" s="52"/>
    </row>
    <row r="874" spans="2:10" x14ac:dyDescent="0.2">
      <c r="B874" s="67" t="s">
        <v>284</v>
      </c>
      <c r="C874" s="69">
        <v>203280</v>
      </c>
      <c r="D874" s="70">
        <v>0</v>
      </c>
      <c r="E874" s="69">
        <v>0</v>
      </c>
      <c r="F874" s="76" t="s">
        <v>1187</v>
      </c>
      <c r="G874" s="75" t="s">
        <v>449</v>
      </c>
      <c r="H874" s="51" t="s">
        <v>23</v>
      </c>
      <c r="I874" s="43"/>
      <c r="J874" s="52"/>
    </row>
    <row r="875" spans="2:10" x14ac:dyDescent="0.2">
      <c r="B875" s="67" t="s">
        <v>284</v>
      </c>
      <c r="C875" s="69">
        <v>15290075</v>
      </c>
      <c r="D875" s="70">
        <v>0</v>
      </c>
      <c r="E875" s="69">
        <v>0</v>
      </c>
      <c r="F875" s="76" t="s">
        <v>1188</v>
      </c>
      <c r="G875" s="75" t="s">
        <v>408</v>
      </c>
      <c r="H875" s="51" t="s">
        <v>23</v>
      </c>
      <c r="I875" s="43"/>
      <c r="J875" s="52"/>
    </row>
    <row r="876" spans="2:10" x14ac:dyDescent="0.2">
      <c r="B876" s="67" t="s">
        <v>284</v>
      </c>
      <c r="C876" s="69">
        <v>1971200</v>
      </c>
      <c r="D876" s="70">
        <v>0</v>
      </c>
      <c r="E876" s="69">
        <v>0</v>
      </c>
      <c r="F876" s="76" t="s">
        <v>1189</v>
      </c>
      <c r="G876" s="75" t="s">
        <v>449</v>
      </c>
      <c r="H876" s="51" t="s">
        <v>23</v>
      </c>
      <c r="I876" s="43"/>
      <c r="J876" s="52"/>
    </row>
    <row r="877" spans="2:10" x14ac:dyDescent="0.2">
      <c r="B877" s="67" t="s">
        <v>284</v>
      </c>
      <c r="C877" s="69">
        <v>0</v>
      </c>
      <c r="D877" s="80">
        <v>3080</v>
      </c>
      <c r="E877" s="69">
        <v>22433549.600000001</v>
      </c>
      <c r="F877" s="76" t="s">
        <v>1190</v>
      </c>
      <c r="G877" s="75" t="s">
        <v>449</v>
      </c>
      <c r="H877" s="51" t="s">
        <v>23</v>
      </c>
      <c r="I877" s="43"/>
      <c r="J877" s="52"/>
    </row>
    <row r="878" spans="2:10" x14ac:dyDescent="0.2">
      <c r="B878" s="67" t="s">
        <v>284</v>
      </c>
      <c r="C878" s="69">
        <v>3300000</v>
      </c>
      <c r="D878" s="70">
        <v>0</v>
      </c>
      <c r="E878" s="69">
        <v>0</v>
      </c>
      <c r="F878" s="76" t="s">
        <v>1191</v>
      </c>
      <c r="G878" s="75" t="s">
        <v>449</v>
      </c>
      <c r="H878" s="51" t="s">
        <v>23</v>
      </c>
      <c r="I878" s="43"/>
      <c r="J878" s="52"/>
    </row>
    <row r="879" spans="2:10" x14ac:dyDescent="0.2">
      <c r="B879" s="67" t="s">
        <v>285</v>
      </c>
      <c r="C879" s="69">
        <v>21000000</v>
      </c>
      <c r="D879" s="70">
        <v>0</v>
      </c>
      <c r="E879" s="69">
        <v>0</v>
      </c>
      <c r="F879" s="76" t="s">
        <v>1136</v>
      </c>
      <c r="G879" s="75" t="s">
        <v>921</v>
      </c>
      <c r="H879" s="51" t="s">
        <v>23</v>
      </c>
      <c r="I879" s="43"/>
      <c r="J879" s="52"/>
    </row>
    <row r="880" spans="2:10" x14ac:dyDescent="0.2">
      <c r="B880" s="67" t="s">
        <v>285</v>
      </c>
      <c r="C880" s="69">
        <v>24500000</v>
      </c>
      <c r="D880" s="70">
        <v>0</v>
      </c>
      <c r="E880" s="69">
        <v>0</v>
      </c>
      <c r="F880" s="76" t="s">
        <v>1192</v>
      </c>
      <c r="G880" s="75" t="s">
        <v>921</v>
      </c>
      <c r="H880" s="51" t="s">
        <v>23</v>
      </c>
      <c r="I880" s="43"/>
      <c r="J880" s="52"/>
    </row>
    <row r="881" spans="2:10" x14ac:dyDescent="0.2">
      <c r="B881" s="67" t="s">
        <v>287</v>
      </c>
      <c r="C881" s="69">
        <v>4187339</v>
      </c>
      <c r="D881" s="70">
        <v>0</v>
      </c>
      <c r="E881" s="69">
        <v>0</v>
      </c>
      <c r="F881" s="76" t="s">
        <v>1193</v>
      </c>
      <c r="G881" s="75" t="s">
        <v>455</v>
      </c>
      <c r="H881" s="51" t="s">
        <v>23</v>
      </c>
      <c r="I881" s="43"/>
      <c r="J881" s="52"/>
    </row>
    <row r="882" spans="2:10" x14ac:dyDescent="0.2">
      <c r="B882" s="67" t="s">
        <v>287</v>
      </c>
      <c r="C882" s="69">
        <v>3892540</v>
      </c>
      <c r="D882" s="70">
        <v>0</v>
      </c>
      <c r="E882" s="69">
        <v>0</v>
      </c>
      <c r="F882" s="76" t="s">
        <v>1194</v>
      </c>
      <c r="G882" s="75" t="s">
        <v>473</v>
      </c>
      <c r="H882" s="51" t="s">
        <v>23</v>
      </c>
      <c r="I882" s="43"/>
      <c r="J882" s="52"/>
    </row>
    <row r="883" spans="2:10" x14ac:dyDescent="0.2">
      <c r="B883" s="48" t="s">
        <v>418</v>
      </c>
      <c r="C883" s="69">
        <v>0</v>
      </c>
      <c r="D883" s="80">
        <v>25000</v>
      </c>
      <c r="E883" s="69">
        <v>182090500</v>
      </c>
      <c r="F883" s="73">
        <v>597208</v>
      </c>
      <c r="G883" s="68">
        <v>44908</v>
      </c>
      <c r="H883" s="51" t="s">
        <v>23</v>
      </c>
      <c r="I883" s="43"/>
      <c r="J883" s="52"/>
    </row>
    <row r="884" spans="2:10" x14ac:dyDescent="0.2">
      <c r="B884" s="48" t="s">
        <v>873</v>
      </c>
      <c r="C884" s="69">
        <v>921000</v>
      </c>
      <c r="D884" s="70">
        <v>0</v>
      </c>
      <c r="E884" s="69">
        <v>0</v>
      </c>
      <c r="F884" s="73">
        <v>52206307</v>
      </c>
      <c r="G884" s="68">
        <v>45272</v>
      </c>
      <c r="H884" s="51" t="s">
        <v>23</v>
      </c>
      <c r="I884" s="43"/>
      <c r="J884" s="52"/>
    </row>
    <row r="885" spans="2:10" x14ac:dyDescent="0.2">
      <c r="B885" s="48" t="s">
        <v>239</v>
      </c>
      <c r="C885" s="69">
        <v>10387800</v>
      </c>
      <c r="D885" s="70">
        <v>0</v>
      </c>
      <c r="E885" s="69">
        <v>0</v>
      </c>
      <c r="F885" s="73">
        <v>52206309</v>
      </c>
      <c r="G885" s="68">
        <v>45272</v>
      </c>
      <c r="H885" s="51" t="s">
        <v>23</v>
      </c>
      <c r="I885" s="43"/>
      <c r="J885" s="52"/>
    </row>
    <row r="886" spans="2:10" x14ac:dyDescent="0.2">
      <c r="B886" s="48" t="s">
        <v>279</v>
      </c>
      <c r="C886" s="69">
        <v>724000</v>
      </c>
      <c r="D886" s="70">
        <v>0</v>
      </c>
      <c r="E886" s="69">
        <v>0</v>
      </c>
      <c r="F886" s="73">
        <v>52206328</v>
      </c>
      <c r="G886" s="68">
        <v>45273</v>
      </c>
      <c r="H886" s="51" t="s">
        <v>23</v>
      </c>
      <c r="I886" s="43"/>
      <c r="J886" s="52"/>
    </row>
    <row r="887" spans="2:10" x14ac:dyDescent="0.2">
      <c r="B887" s="48" t="s">
        <v>1228</v>
      </c>
      <c r="C887" s="69">
        <v>1080000</v>
      </c>
      <c r="D887" s="70">
        <v>0</v>
      </c>
      <c r="E887" s="69">
        <v>0</v>
      </c>
      <c r="F887" s="73">
        <v>52206327</v>
      </c>
      <c r="G887" s="68">
        <v>45273</v>
      </c>
      <c r="H887" s="51" t="s">
        <v>23</v>
      </c>
      <c r="I887" s="43"/>
      <c r="J887" s="52"/>
    </row>
    <row r="888" spans="2:10" x14ac:dyDescent="0.2">
      <c r="B888" s="48" t="s">
        <v>1229</v>
      </c>
      <c r="C888" s="69">
        <v>2752400</v>
      </c>
      <c r="D888" s="70">
        <v>0</v>
      </c>
      <c r="E888" s="69">
        <v>0</v>
      </c>
      <c r="F888" s="73">
        <v>52206313</v>
      </c>
      <c r="G888" s="68">
        <v>45273</v>
      </c>
      <c r="H888" s="51" t="s">
        <v>23</v>
      </c>
      <c r="I888" s="43"/>
      <c r="J888" s="52"/>
    </row>
    <row r="889" spans="2:10" x14ac:dyDescent="0.2">
      <c r="B889" s="48" t="s">
        <v>283</v>
      </c>
      <c r="C889" s="69">
        <v>21310800</v>
      </c>
      <c r="D889" s="70">
        <v>0</v>
      </c>
      <c r="E889" s="69">
        <v>0</v>
      </c>
      <c r="F889" s="73">
        <v>52206323</v>
      </c>
      <c r="G889" s="68">
        <v>45273</v>
      </c>
      <c r="H889" s="51" t="s">
        <v>23</v>
      </c>
      <c r="I889" s="43"/>
      <c r="J889" s="52"/>
    </row>
    <row r="890" spans="2:10" x14ac:dyDescent="0.2">
      <c r="B890" s="48" t="s">
        <v>1230</v>
      </c>
      <c r="C890" s="69">
        <v>130866000</v>
      </c>
      <c r="D890" s="70">
        <v>0</v>
      </c>
      <c r="E890" s="69">
        <v>0</v>
      </c>
      <c r="F890" s="73">
        <v>52206326</v>
      </c>
      <c r="G890" s="68">
        <v>45273</v>
      </c>
      <c r="H890" s="51" t="s">
        <v>23</v>
      </c>
      <c r="I890" s="43"/>
      <c r="J890" s="52"/>
    </row>
    <row r="891" spans="2:10" x14ac:dyDescent="0.2">
      <c r="B891" s="48" t="s">
        <v>206</v>
      </c>
      <c r="C891" s="69">
        <v>2450000</v>
      </c>
      <c r="D891" s="70">
        <v>0</v>
      </c>
      <c r="E891" s="69">
        <v>0</v>
      </c>
      <c r="F891" s="73">
        <v>52206330</v>
      </c>
      <c r="G891" s="68">
        <v>45274</v>
      </c>
      <c r="H891" s="51" t="s">
        <v>23</v>
      </c>
      <c r="I891" s="43"/>
      <c r="J891" s="52"/>
    </row>
    <row r="892" spans="2:10" x14ac:dyDescent="0.2">
      <c r="B892" s="48" t="s">
        <v>1231</v>
      </c>
      <c r="C892" s="69">
        <v>6125000</v>
      </c>
      <c r="D892" s="70">
        <v>0</v>
      </c>
      <c r="E892" s="69">
        <v>0</v>
      </c>
      <c r="F892" s="73">
        <v>52206335</v>
      </c>
      <c r="G892" s="68">
        <v>45278</v>
      </c>
      <c r="H892" s="51" t="s">
        <v>23</v>
      </c>
      <c r="I892" s="43"/>
      <c r="J892" s="52"/>
    </row>
    <row r="893" spans="2:10" x14ac:dyDescent="0.2">
      <c r="B893" s="48" t="s">
        <v>1232</v>
      </c>
      <c r="C893" s="69">
        <v>8700000</v>
      </c>
      <c r="D893" s="70">
        <v>0</v>
      </c>
      <c r="E893" s="69">
        <v>0</v>
      </c>
      <c r="F893" s="73">
        <v>52206338</v>
      </c>
      <c r="G893" s="68">
        <v>45278</v>
      </c>
      <c r="H893" s="51" t="s">
        <v>23</v>
      </c>
      <c r="I893" s="43"/>
      <c r="J893" s="52"/>
    </row>
    <row r="894" spans="2:10" x14ac:dyDescent="0.2">
      <c r="B894" s="48" t="s">
        <v>1233</v>
      </c>
      <c r="C894" s="69">
        <v>20000000</v>
      </c>
      <c r="D894" s="70">
        <v>0</v>
      </c>
      <c r="E894" s="69">
        <v>0</v>
      </c>
      <c r="F894" s="73">
        <v>52206342</v>
      </c>
      <c r="G894" s="68">
        <v>45278</v>
      </c>
      <c r="H894" s="51" t="s">
        <v>23</v>
      </c>
      <c r="I894" s="43"/>
      <c r="J894" s="52"/>
    </row>
    <row r="895" spans="2:10" x14ac:dyDescent="0.2">
      <c r="B895" s="48" t="s">
        <v>1234</v>
      </c>
      <c r="C895" s="69">
        <v>2425000</v>
      </c>
      <c r="D895" s="70">
        <v>0</v>
      </c>
      <c r="E895" s="69">
        <v>0</v>
      </c>
      <c r="F895" s="73">
        <v>52206349</v>
      </c>
      <c r="G895" s="68">
        <v>45279</v>
      </c>
      <c r="H895" s="51" t="s">
        <v>23</v>
      </c>
      <c r="I895" s="43"/>
      <c r="J895" s="52"/>
    </row>
    <row r="896" spans="2:10" x14ac:dyDescent="0.2">
      <c r="B896" s="48" t="s">
        <v>220</v>
      </c>
      <c r="C896" s="69">
        <v>12440640</v>
      </c>
      <c r="D896" s="70">
        <v>0</v>
      </c>
      <c r="E896" s="69">
        <v>0</v>
      </c>
      <c r="F896" s="73">
        <v>52206347</v>
      </c>
      <c r="G896" s="68">
        <v>45279</v>
      </c>
      <c r="H896" s="51" t="s">
        <v>23</v>
      </c>
      <c r="I896" s="43"/>
      <c r="J896" s="52"/>
    </row>
    <row r="897" spans="2:12" x14ac:dyDescent="0.2">
      <c r="B897" s="48" t="s">
        <v>380</v>
      </c>
      <c r="C897" s="69">
        <v>49872482</v>
      </c>
      <c r="D897" s="70">
        <v>0</v>
      </c>
      <c r="E897" s="69">
        <v>0</v>
      </c>
      <c r="F897" s="73">
        <v>52206346</v>
      </c>
      <c r="G897" s="68">
        <v>45279</v>
      </c>
      <c r="H897" s="51" t="s">
        <v>23</v>
      </c>
      <c r="I897" s="43"/>
      <c r="J897" s="52"/>
    </row>
    <row r="898" spans="2:12" x14ac:dyDescent="0.2">
      <c r="B898" s="48" t="s">
        <v>1232</v>
      </c>
      <c r="C898" s="69">
        <v>8550000</v>
      </c>
      <c r="D898" s="70">
        <v>0</v>
      </c>
      <c r="E898" s="69">
        <v>0</v>
      </c>
      <c r="F898" s="73">
        <v>52206351</v>
      </c>
      <c r="G898" s="68">
        <v>45280</v>
      </c>
      <c r="H898" s="51" t="s">
        <v>23</v>
      </c>
      <c r="I898" s="43"/>
      <c r="J898" s="52"/>
    </row>
    <row r="899" spans="2:12" x14ac:dyDescent="0.2">
      <c r="B899" s="48" t="s">
        <v>382</v>
      </c>
      <c r="C899" s="69">
        <v>1072000</v>
      </c>
      <c r="D899" s="70">
        <v>0</v>
      </c>
      <c r="E899" s="69">
        <v>0</v>
      </c>
      <c r="F899" s="73">
        <v>52206353</v>
      </c>
      <c r="G899" s="68">
        <v>45281</v>
      </c>
      <c r="H899" s="51" t="s">
        <v>23</v>
      </c>
      <c r="I899" s="43"/>
      <c r="J899" s="52"/>
    </row>
    <row r="900" spans="2:12" x14ac:dyDescent="0.2">
      <c r="B900" s="48" t="s">
        <v>882</v>
      </c>
      <c r="C900" s="69">
        <v>4941200</v>
      </c>
      <c r="D900" s="70">
        <v>0</v>
      </c>
      <c r="E900" s="69">
        <v>0</v>
      </c>
      <c r="F900" s="73">
        <v>52206357</v>
      </c>
      <c r="G900" s="68">
        <v>45282</v>
      </c>
      <c r="H900" s="51" t="s">
        <v>23</v>
      </c>
      <c r="I900" s="43"/>
      <c r="J900" s="52"/>
    </row>
    <row r="901" spans="2:12" x14ac:dyDescent="0.2">
      <c r="B901" s="48" t="s">
        <v>1231</v>
      </c>
      <c r="C901" s="69">
        <v>6125000</v>
      </c>
      <c r="D901" s="70">
        <v>0</v>
      </c>
      <c r="E901" s="69">
        <v>0</v>
      </c>
      <c r="F901" s="73">
        <v>52206356</v>
      </c>
      <c r="G901" s="68">
        <v>45282</v>
      </c>
      <c r="H901" s="51" t="s">
        <v>23</v>
      </c>
      <c r="I901" s="43"/>
      <c r="J901" s="52"/>
    </row>
    <row r="902" spans="2:12" x14ac:dyDescent="0.2">
      <c r="B902" s="48" t="s">
        <v>1235</v>
      </c>
      <c r="C902" s="69">
        <v>235237500</v>
      </c>
      <c r="D902" s="70">
        <v>0</v>
      </c>
      <c r="E902" s="69">
        <v>0</v>
      </c>
      <c r="F902" s="73">
        <v>52206358</v>
      </c>
      <c r="G902" s="68">
        <v>45287</v>
      </c>
      <c r="H902" s="51" t="s">
        <v>23</v>
      </c>
      <c r="I902" s="43"/>
      <c r="J902" s="52"/>
    </row>
    <row r="903" spans="2:12" x14ac:dyDescent="0.2">
      <c r="B903" s="48" t="s">
        <v>1236</v>
      </c>
      <c r="C903" s="69">
        <v>3500000</v>
      </c>
      <c r="D903" s="70">
        <v>0</v>
      </c>
      <c r="E903" s="69">
        <v>0</v>
      </c>
      <c r="F903" s="73">
        <v>52206361</v>
      </c>
      <c r="G903" s="68">
        <v>45288</v>
      </c>
      <c r="H903" s="51" t="s">
        <v>23</v>
      </c>
      <c r="I903" s="43"/>
      <c r="J903" s="52"/>
    </row>
    <row r="904" spans="2:12" x14ac:dyDescent="0.2">
      <c r="B904" s="48" t="s">
        <v>1237</v>
      </c>
      <c r="C904" s="69">
        <v>4185000</v>
      </c>
      <c r="D904" s="70">
        <v>0</v>
      </c>
      <c r="E904" s="69">
        <v>0</v>
      </c>
      <c r="F904" s="73">
        <v>52206359</v>
      </c>
      <c r="G904" s="68">
        <v>45288</v>
      </c>
      <c r="H904" s="51" t="s">
        <v>23</v>
      </c>
      <c r="I904" s="43"/>
      <c r="J904" s="52"/>
    </row>
    <row r="905" spans="2:12" x14ac:dyDescent="0.2">
      <c r="B905" s="48" t="s">
        <v>1238</v>
      </c>
      <c r="C905" s="69">
        <v>0</v>
      </c>
      <c r="D905" s="80">
        <v>7205</v>
      </c>
      <c r="E905" s="69">
        <v>52478482.100000001</v>
      </c>
      <c r="F905" s="73">
        <v>791306</v>
      </c>
      <c r="G905" s="68">
        <v>45278</v>
      </c>
      <c r="H905" s="51" t="s">
        <v>23</v>
      </c>
      <c r="I905" s="43"/>
      <c r="J905" s="52"/>
    </row>
    <row r="906" spans="2:12" x14ac:dyDescent="0.2">
      <c r="B906" s="48" t="s">
        <v>286</v>
      </c>
      <c r="C906" s="69">
        <v>0</v>
      </c>
      <c r="D906" s="80">
        <v>2520</v>
      </c>
      <c r="E906" s="69">
        <v>18354722.399999999</v>
      </c>
      <c r="F906" s="73">
        <v>791307</v>
      </c>
      <c r="G906" s="68">
        <v>45278</v>
      </c>
      <c r="H906" s="51" t="s">
        <v>23</v>
      </c>
      <c r="I906" s="43"/>
      <c r="J906" s="52"/>
    </row>
    <row r="907" spans="2:12" x14ac:dyDescent="0.2">
      <c r="B907" s="48" t="s">
        <v>1239</v>
      </c>
      <c r="C907" s="69">
        <v>700000</v>
      </c>
      <c r="D907" s="70">
        <v>0</v>
      </c>
      <c r="E907" s="69">
        <v>0</v>
      </c>
      <c r="F907" s="73">
        <v>21138</v>
      </c>
      <c r="G907" s="68">
        <v>45289</v>
      </c>
      <c r="H907" s="51" t="s">
        <v>23</v>
      </c>
      <c r="I907" s="43"/>
      <c r="J907" s="52"/>
    </row>
    <row r="908" spans="2:12" x14ac:dyDescent="0.2">
      <c r="B908" s="48" t="s">
        <v>1240</v>
      </c>
      <c r="C908" s="69">
        <v>1250000</v>
      </c>
      <c r="D908" s="70">
        <v>0</v>
      </c>
      <c r="E908" s="69">
        <v>0</v>
      </c>
      <c r="F908" s="73">
        <v>21139</v>
      </c>
      <c r="G908" s="68">
        <v>45289</v>
      </c>
      <c r="H908" s="51" t="s">
        <v>23</v>
      </c>
      <c r="I908" s="43"/>
      <c r="J908" s="52"/>
    </row>
    <row r="909" spans="2:12" x14ac:dyDescent="0.2">
      <c r="B909" s="48" t="s">
        <v>1241</v>
      </c>
      <c r="C909" s="69">
        <v>2700000</v>
      </c>
      <c r="D909" s="70">
        <v>0</v>
      </c>
      <c r="E909" s="69">
        <v>0</v>
      </c>
      <c r="F909" s="73">
        <v>21140</v>
      </c>
      <c r="G909" s="68">
        <v>45289</v>
      </c>
      <c r="H909" s="51" t="s">
        <v>23</v>
      </c>
      <c r="I909" s="43"/>
      <c r="J909" s="52"/>
    </row>
    <row r="910" spans="2:12" x14ac:dyDescent="0.2">
      <c r="B910" s="48"/>
      <c r="C910" s="36"/>
      <c r="D910" s="59"/>
      <c r="E910" s="36"/>
      <c r="F910" s="49"/>
      <c r="G910" s="50"/>
      <c r="H910" s="51"/>
      <c r="I910" s="43"/>
      <c r="J910" s="52"/>
    </row>
    <row r="911" spans="2:12" x14ac:dyDescent="0.2">
      <c r="B911" s="53"/>
      <c r="C911" s="43"/>
      <c r="D911" s="43"/>
    </row>
    <row r="912" spans="2:12" s="3" customFormat="1" x14ac:dyDescent="0.2">
      <c r="B912" s="8" t="s">
        <v>12</v>
      </c>
      <c r="C912" s="24">
        <f>+SUM(C15:C911)</f>
        <v>112171613444</v>
      </c>
      <c r="D912" s="24"/>
      <c r="E912" s="24">
        <f>+SUM(E15:E911)</f>
        <v>4059437402.2818012</v>
      </c>
      <c r="F912" s="54"/>
      <c r="G912" s="55"/>
      <c r="H912" s="8"/>
      <c r="I912" s="62"/>
      <c r="J912" s="62"/>
      <c r="K912" s="63"/>
      <c r="L912" s="62"/>
    </row>
    <row r="915" spans="2:9" x14ac:dyDescent="0.25">
      <c r="B915" s="3" t="s">
        <v>11</v>
      </c>
      <c r="C915" s="52"/>
      <c r="D915" s="52"/>
    </row>
    <row r="916" spans="2:9" x14ac:dyDescent="0.25">
      <c r="C916" s="5"/>
      <c r="D916" s="5"/>
    </row>
    <row r="917" spans="2:9" s="3" customFormat="1" x14ac:dyDescent="0.25">
      <c r="B917" s="85" t="s">
        <v>0</v>
      </c>
      <c r="C917" s="85" t="s">
        <v>5</v>
      </c>
      <c r="D917" s="85"/>
      <c r="E917" s="89" t="s">
        <v>8</v>
      </c>
      <c r="F917" s="46"/>
      <c r="G917" s="87" t="s">
        <v>9</v>
      </c>
      <c r="H917" s="85" t="s">
        <v>10</v>
      </c>
      <c r="I917" s="4"/>
    </row>
    <row r="918" spans="2:9" s="3" customFormat="1" x14ac:dyDescent="0.25">
      <c r="B918" s="86"/>
      <c r="C918" s="7" t="s">
        <v>6</v>
      </c>
      <c r="D918" s="7"/>
      <c r="E918" s="90"/>
      <c r="F918" s="47"/>
      <c r="G918" s="88"/>
      <c r="H918" s="86"/>
      <c r="I918" s="4"/>
    </row>
    <row r="922" spans="2:9" x14ac:dyDescent="0.25">
      <c r="B922" s="8" t="s">
        <v>12</v>
      </c>
      <c r="C922" s="56">
        <f>SUM(C919:C921)</f>
        <v>0</v>
      </c>
      <c r="D922" s="56"/>
      <c r="E922" s="56">
        <f>SUM(E919:E921)</f>
        <v>0</v>
      </c>
      <c r="F922" s="56"/>
      <c r="G922" s="57"/>
      <c r="H922" s="9"/>
    </row>
    <row r="924" spans="2:9" x14ac:dyDescent="0.25">
      <c r="B924" s="10"/>
    </row>
    <row r="925" spans="2:9" x14ac:dyDescent="0.25">
      <c r="D925" s="27" t="s">
        <v>27</v>
      </c>
    </row>
    <row r="926" spans="2:9" x14ac:dyDescent="0.25">
      <c r="D926" s="17" t="str">
        <f>+Índice!C26</f>
        <v>EMANUELLE HOECKLE</v>
      </c>
    </row>
    <row r="927" spans="2:9" x14ac:dyDescent="0.25">
      <c r="D927" s="17" t="str">
        <f>+Índice!C27</f>
        <v>PRESIDENTE</v>
      </c>
    </row>
    <row r="928" spans="2:9" x14ac:dyDescent="0.25">
      <c r="C928" s="3"/>
      <c r="D928" s="3"/>
      <c r="E928" s="58"/>
      <c r="F928" s="58"/>
    </row>
    <row r="929" spans="3:7" x14ac:dyDescent="0.25">
      <c r="C929" s="3"/>
      <c r="D929" s="3"/>
      <c r="E929" s="58"/>
      <c r="F929" s="58"/>
    </row>
    <row r="930" spans="3:7" x14ac:dyDescent="0.25">
      <c r="E930" s="58"/>
      <c r="F930" s="58"/>
      <c r="G930" s="27"/>
    </row>
    <row r="931" spans="3:7" x14ac:dyDescent="0.25">
      <c r="E931" s="58"/>
      <c r="F931" s="58"/>
      <c r="G931" s="27"/>
    </row>
    <row r="932" spans="3:7" x14ac:dyDescent="0.25">
      <c r="E932" s="58"/>
      <c r="F932" s="58"/>
      <c r="G932" s="27"/>
    </row>
    <row r="933" spans="3:7" x14ac:dyDescent="0.25">
      <c r="C933" s="3"/>
      <c r="D933" s="3"/>
      <c r="E933" s="58"/>
      <c r="F933" s="58"/>
    </row>
  </sheetData>
  <autoFilter ref="B13:H909" xr:uid="{9D9EFBE7-1FBA-4192-A447-41110D3E6B36}"/>
  <mergeCells count="11">
    <mergeCell ref="B917:B918"/>
    <mergeCell ref="C917:D917"/>
    <mergeCell ref="E917:E918"/>
    <mergeCell ref="G917:G918"/>
    <mergeCell ref="H917:H918"/>
    <mergeCell ref="A5:D5"/>
    <mergeCell ref="H13:H14"/>
    <mergeCell ref="G13:G14"/>
    <mergeCell ref="E13:E14"/>
    <mergeCell ref="B13:B14"/>
    <mergeCell ref="F13:F14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4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4:G42"/>
  <sheetViews>
    <sheetView showGridLines="0" view="pageBreakPreview" topLeftCell="A28" zoomScaleNormal="100" zoomScaleSheetLayoutView="100" workbookViewId="0">
      <selection activeCell="D14" sqref="D14"/>
    </sheetView>
  </sheetViews>
  <sheetFormatPr baseColWidth="10" defaultColWidth="11.42578125" defaultRowHeight="15" x14ac:dyDescent="0.25"/>
  <cols>
    <col min="1" max="1" width="6.140625" style="4" customWidth="1"/>
    <col min="2" max="2" width="26" style="4" bestFit="1" customWidth="1"/>
    <col min="3" max="3" width="35" style="4" customWidth="1"/>
    <col min="4" max="4" width="25.85546875" style="4" customWidth="1"/>
    <col min="5" max="7" width="20.85546875" style="4" customWidth="1"/>
    <col min="8" max="8" width="13.5703125" style="4" customWidth="1"/>
    <col min="9" max="16384" width="11.42578125" style="4"/>
  </cols>
  <sheetData>
    <row r="4" spans="1:7" x14ac:dyDescent="0.25">
      <c r="A4" s="2" t="s">
        <v>16</v>
      </c>
    </row>
    <row r="5" spans="1:7" x14ac:dyDescent="0.25">
      <c r="A5" s="84" t="str">
        <f>+Índice!$B$5</f>
        <v>IMPERIAL COMPAÑÍA DISTRIBUIDORA DE PETROLEOS Y DERIVADOS S.A.E.</v>
      </c>
      <c r="B5" s="84"/>
      <c r="C5" s="84"/>
      <c r="D5" s="84"/>
      <c r="F5" s="3"/>
    </row>
    <row r="6" spans="1:7" x14ac:dyDescent="0.25">
      <c r="A6" s="12" t="str">
        <f>+Índice!$B$6</f>
        <v>INFORME AL 31 DE DICIEMBRE DE 2023</v>
      </c>
      <c r="B6" s="12"/>
      <c r="C6" s="12"/>
    </row>
    <row r="7" spans="1:7" x14ac:dyDescent="0.25">
      <c r="B7" s="3" t="str">
        <f>+Índice!$B$7</f>
        <v xml:space="preserve">TC de referencia: </v>
      </c>
      <c r="C7" s="15">
        <f>+'1.1'!C7</f>
        <v>7283.62</v>
      </c>
    </row>
    <row r="8" spans="1:7" x14ac:dyDescent="0.25">
      <c r="B8" s="3"/>
    </row>
    <row r="9" spans="1:7" x14ac:dyDescent="0.25">
      <c r="B9" s="3" t="s">
        <v>14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s="3" customFormat="1" x14ac:dyDescent="0.25">
      <c r="B13" s="85" t="s">
        <v>0</v>
      </c>
      <c r="C13" s="85" t="s">
        <v>5</v>
      </c>
      <c r="D13" s="85"/>
      <c r="E13" s="85" t="s">
        <v>8</v>
      </c>
      <c r="F13" s="85" t="s">
        <v>9</v>
      </c>
      <c r="G13" s="85" t="s">
        <v>13</v>
      </c>
    </row>
    <row r="14" spans="1:7" s="3" customFormat="1" x14ac:dyDescent="0.25">
      <c r="B14" s="86"/>
      <c r="C14" s="7" t="s">
        <v>6</v>
      </c>
      <c r="D14" s="7" t="s">
        <v>7</v>
      </c>
      <c r="E14" s="86"/>
      <c r="F14" s="86"/>
      <c r="G14" s="86"/>
    </row>
    <row r="15" spans="1:7" s="3" customFormat="1" x14ac:dyDescent="0.2">
      <c r="B15" s="19" t="s">
        <v>34</v>
      </c>
      <c r="C15" s="22">
        <v>15885000000</v>
      </c>
      <c r="D15" s="64">
        <v>0</v>
      </c>
      <c r="E15" s="64">
        <v>0</v>
      </c>
      <c r="F15" s="20">
        <v>45309</v>
      </c>
      <c r="G15" s="19" t="s">
        <v>19</v>
      </c>
    </row>
    <row r="16" spans="1:7" s="3" customFormat="1" x14ac:dyDescent="0.2">
      <c r="B16" s="19" t="s">
        <v>34</v>
      </c>
      <c r="C16" s="22">
        <v>9180000000</v>
      </c>
      <c r="D16" s="64">
        <v>0</v>
      </c>
      <c r="E16" s="64">
        <v>0</v>
      </c>
      <c r="F16" s="20">
        <v>45308</v>
      </c>
      <c r="G16" s="19" t="s">
        <v>19</v>
      </c>
    </row>
    <row r="17" spans="2:7" s="3" customFormat="1" ht="36" x14ac:dyDescent="0.25">
      <c r="B17" s="40" t="s">
        <v>35</v>
      </c>
      <c r="C17" s="66">
        <v>10000000284</v>
      </c>
      <c r="D17" s="64">
        <v>0</v>
      </c>
      <c r="E17" s="64">
        <v>0</v>
      </c>
      <c r="F17" s="39">
        <v>46861</v>
      </c>
      <c r="G17" s="37" t="s">
        <v>45</v>
      </c>
    </row>
    <row r="18" spans="2:7" s="3" customFormat="1" ht="24" x14ac:dyDescent="0.25">
      <c r="B18" s="37" t="s">
        <v>36</v>
      </c>
      <c r="C18" s="38">
        <v>660156505</v>
      </c>
      <c r="D18" s="64">
        <v>0</v>
      </c>
      <c r="E18" s="64">
        <v>0</v>
      </c>
      <c r="F18" s="39"/>
      <c r="G18" s="40"/>
    </row>
    <row r="19" spans="2:7" s="3" customFormat="1" ht="24" x14ac:dyDescent="0.25">
      <c r="B19" s="37" t="s">
        <v>37</v>
      </c>
      <c r="C19" s="38">
        <v>88767123</v>
      </c>
      <c r="D19" s="64">
        <v>0</v>
      </c>
      <c r="E19" s="64">
        <v>0</v>
      </c>
      <c r="F19" s="39">
        <v>46106</v>
      </c>
      <c r="G19" s="40" t="s">
        <v>38</v>
      </c>
    </row>
    <row r="20" spans="2:7" s="3" customFormat="1" x14ac:dyDescent="0.2">
      <c r="B20" s="19"/>
      <c r="C20" s="22">
        <v>50136987</v>
      </c>
      <c r="D20" s="6"/>
      <c r="E20" s="6"/>
      <c r="F20" s="21">
        <v>47106</v>
      </c>
      <c r="G20" s="40" t="s">
        <v>38</v>
      </c>
    </row>
    <row r="21" spans="2:7" ht="10.5" customHeight="1" x14ac:dyDescent="0.25">
      <c r="B21" s="3"/>
    </row>
    <row r="22" spans="2:7" x14ac:dyDescent="0.25">
      <c r="B22" s="8" t="s">
        <v>12</v>
      </c>
      <c r="C22" s="24">
        <f>SUM(C15:C21)</f>
        <v>35864060899</v>
      </c>
      <c r="D22" s="14">
        <f>SUM(D21:D21)</f>
        <v>0</v>
      </c>
      <c r="E22" s="14">
        <f>SUM(E21:E21)</f>
        <v>0</v>
      </c>
      <c r="F22" s="9"/>
      <c r="G22" s="9"/>
    </row>
    <row r="23" spans="2:7" x14ac:dyDescent="0.25">
      <c r="B23" s="3"/>
    </row>
    <row r="24" spans="2:7" x14ac:dyDescent="0.25">
      <c r="B24" s="3"/>
    </row>
    <row r="25" spans="2:7" x14ac:dyDescent="0.25">
      <c r="B25" s="3" t="s">
        <v>11</v>
      </c>
    </row>
    <row r="26" spans="2:7" x14ac:dyDescent="0.25">
      <c r="B26" s="3"/>
      <c r="C26" s="5"/>
    </row>
    <row r="27" spans="2:7" s="3" customFormat="1" x14ac:dyDescent="0.25">
      <c r="B27" s="85" t="s">
        <v>0</v>
      </c>
      <c r="C27" s="85" t="s">
        <v>5</v>
      </c>
      <c r="D27" s="85"/>
      <c r="E27" s="85" t="s">
        <v>8</v>
      </c>
      <c r="F27" s="85" t="s">
        <v>9</v>
      </c>
      <c r="G27" s="85" t="s">
        <v>10</v>
      </c>
    </row>
    <row r="28" spans="2:7" s="3" customFormat="1" x14ac:dyDescent="0.25">
      <c r="B28" s="86"/>
      <c r="C28" s="7" t="s">
        <v>6</v>
      </c>
      <c r="D28" s="7" t="s">
        <v>7</v>
      </c>
      <c r="E28" s="86"/>
      <c r="F28" s="86"/>
      <c r="G28" s="86"/>
    </row>
    <row r="29" spans="2:7" x14ac:dyDescent="0.2">
      <c r="B29" s="19" t="s">
        <v>35</v>
      </c>
      <c r="C29" s="22">
        <v>34166667638</v>
      </c>
      <c r="D29" s="64">
        <v>0</v>
      </c>
      <c r="E29" s="64">
        <v>0</v>
      </c>
      <c r="F29" s="21">
        <v>46861</v>
      </c>
      <c r="G29" s="19" t="s">
        <v>45</v>
      </c>
    </row>
    <row r="30" spans="2:7" ht="36" x14ac:dyDescent="0.25">
      <c r="B30" s="37" t="s">
        <v>39</v>
      </c>
      <c r="C30" s="38">
        <v>40000000000</v>
      </c>
      <c r="D30" s="64">
        <v>0</v>
      </c>
      <c r="E30" s="64">
        <v>0</v>
      </c>
      <c r="F30" s="41">
        <v>46106</v>
      </c>
      <c r="G30" s="40" t="s">
        <v>38</v>
      </c>
    </row>
    <row r="31" spans="2:7" ht="36" x14ac:dyDescent="0.25">
      <c r="B31" s="37" t="s">
        <v>40</v>
      </c>
      <c r="C31" s="38">
        <v>40000000000</v>
      </c>
      <c r="D31" s="64">
        <v>0</v>
      </c>
      <c r="E31" s="64">
        <v>0</v>
      </c>
      <c r="F31" s="41">
        <v>47113</v>
      </c>
      <c r="G31" s="40" t="s">
        <v>38</v>
      </c>
    </row>
    <row r="32" spans="2:7" x14ac:dyDescent="0.2">
      <c r="B32" s="19"/>
      <c r="C32" s="22"/>
      <c r="F32" s="21"/>
      <c r="G32" s="19"/>
    </row>
    <row r="33" spans="2:7" x14ac:dyDescent="0.25">
      <c r="B33" s="8" t="s">
        <v>12</v>
      </c>
      <c r="C33" s="23">
        <f>SUM(C29:C32)</f>
        <v>114166667638</v>
      </c>
      <c r="D33" s="14">
        <f>SUM(D29:D32)</f>
        <v>0</v>
      </c>
      <c r="E33" s="14">
        <f>SUM(E29:E32)</f>
        <v>0</v>
      </c>
      <c r="F33" s="9"/>
      <c r="G33" s="9"/>
    </row>
    <row r="35" spans="2:7" s="3" customFormat="1" x14ac:dyDescent="0.25">
      <c r="B35" s="10"/>
    </row>
    <row r="37" spans="2:7" x14ac:dyDescent="0.25">
      <c r="D37" s="3"/>
      <c r="E37" s="17"/>
      <c r="F37" s="18"/>
    </row>
    <row r="38" spans="2:7" x14ac:dyDescent="0.25">
      <c r="D38" s="27" t="s">
        <v>27</v>
      </c>
      <c r="E38" s="17"/>
      <c r="F38" s="18"/>
    </row>
    <row r="39" spans="2:7" x14ac:dyDescent="0.25">
      <c r="C39" s="10"/>
      <c r="D39" s="17" t="str">
        <f>+Índice!C26</f>
        <v>EMANUELLE HOECKLE</v>
      </c>
      <c r="E39" s="28"/>
      <c r="F39" s="27"/>
    </row>
    <row r="40" spans="2:7" x14ac:dyDescent="0.25">
      <c r="C40" s="10"/>
      <c r="D40" s="17" t="str">
        <f>+Índice!C27</f>
        <v>PRESIDENTE</v>
      </c>
      <c r="E40" s="28"/>
      <c r="F40" s="27"/>
    </row>
    <row r="41" spans="2:7" x14ac:dyDescent="0.25">
      <c r="C41" s="10"/>
      <c r="D41" s="3"/>
      <c r="E41" s="28"/>
      <c r="F41" s="27"/>
    </row>
    <row r="42" spans="2:7" x14ac:dyDescent="0.25">
      <c r="C42" s="3"/>
      <c r="D42" s="17"/>
      <c r="E42" s="18"/>
      <c r="F42" s="16"/>
    </row>
  </sheetData>
  <mergeCells count="11">
    <mergeCell ref="G13:G14"/>
    <mergeCell ref="B27:B28"/>
    <mergeCell ref="C27:D27"/>
    <mergeCell ref="E27:E28"/>
    <mergeCell ref="F27:F28"/>
    <mergeCell ref="G27:G28"/>
    <mergeCell ref="A5:D5"/>
    <mergeCell ref="B13:B14"/>
    <mergeCell ref="C13:D13"/>
    <mergeCell ref="E13:E14"/>
    <mergeCell ref="F13:F14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4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4:G39"/>
  <sheetViews>
    <sheetView showGridLines="0" view="pageBreakPreview" zoomScale="90" zoomScaleNormal="100" zoomScaleSheetLayoutView="90" workbookViewId="0">
      <selection activeCell="D14" sqref="D14"/>
    </sheetView>
  </sheetViews>
  <sheetFormatPr baseColWidth="10" defaultColWidth="11.42578125" defaultRowHeight="15" x14ac:dyDescent="0.25"/>
  <cols>
    <col min="1" max="1" width="9.5703125" style="4" customWidth="1"/>
    <col min="2" max="2" width="26" style="4" bestFit="1" customWidth="1"/>
    <col min="3" max="3" width="30.28515625" style="4" customWidth="1"/>
    <col min="4" max="7" width="20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84" t="str">
        <f>+Índice!$B$5</f>
        <v>IMPERIAL COMPAÑÍA DISTRIBUIDORA DE PETROLEOS Y DERIVADOS S.A.E.</v>
      </c>
      <c r="B5" s="84"/>
      <c r="C5" s="84"/>
      <c r="F5" s="3"/>
    </row>
    <row r="6" spans="1:7" x14ac:dyDescent="0.25">
      <c r="A6" s="84" t="str">
        <f>+Índice!$B$6</f>
        <v>INFORME AL 31 DE DICIEMBRE DE 2023</v>
      </c>
      <c r="B6" s="84"/>
      <c r="C6" s="84"/>
    </row>
    <row r="7" spans="1:7" x14ac:dyDescent="0.25">
      <c r="B7" s="3" t="str">
        <f>+Índice!$B$7</f>
        <v xml:space="preserve">TC de referencia: </v>
      </c>
      <c r="C7" s="15">
        <f>+'1.2'!C7</f>
        <v>7283.62</v>
      </c>
    </row>
    <row r="8" spans="1:7" x14ac:dyDescent="0.25">
      <c r="B8" s="3"/>
    </row>
    <row r="9" spans="1:7" x14ac:dyDescent="0.25">
      <c r="B9" s="3" t="s">
        <v>15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85" t="s">
        <v>0</v>
      </c>
      <c r="C13" s="85" t="s">
        <v>5</v>
      </c>
      <c r="D13" s="85"/>
      <c r="E13" s="85" t="s">
        <v>8</v>
      </c>
      <c r="F13" s="85" t="s">
        <v>9</v>
      </c>
      <c r="G13" s="85" t="s">
        <v>13</v>
      </c>
    </row>
    <row r="14" spans="1:7" x14ac:dyDescent="0.25">
      <c r="B14" s="86"/>
      <c r="C14" s="7" t="s">
        <v>6</v>
      </c>
      <c r="D14" s="7" t="s">
        <v>7</v>
      </c>
      <c r="E14" s="86"/>
      <c r="F14" s="86"/>
      <c r="G14" s="86"/>
    </row>
    <row r="15" spans="1:7" x14ac:dyDescent="0.25">
      <c r="B15" s="3"/>
    </row>
    <row r="16" spans="1:7" x14ac:dyDescent="0.25">
      <c r="B16" s="3"/>
    </row>
    <row r="17" spans="2:7" x14ac:dyDescent="0.25">
      <c r="B17" s="3"/>
    </row>
    <row r="18" spans="2:7" x14ac:dyDescent="0.25">
      <c r="B18" s="8" t="s">
        <v>12</v>
      </c>
      <c r="C18" s="9">
        <f>SUM(C15:C17)</f>
        <v>0</v>
      </c>
      <c r="D18" s="9">
        <f>SUM(D15:D17)</f>
        <v>0</v>
      </c>
      <c r="E18" s="9">
        <f>SUM(E15:E17)</f>
        <v>0</v>
      </c>
      <c r="F18" s="9"/>
      <c r="G18" s="9"/>
    </row>
    <row r="19" spans="2:7" x14ac:dyDescent="0.25">
      <c r="B19" s="3"/>
    </row>
    <row r="20" spans="2:7" x14ac:dyDescent="0.25">
      <c r="B20" s="3"/>
    </row>
    <row r="21" spans="2:7" x14ac:dyDescent="0.25">
      <c r="B21" s="3" t="s">
        <v>11</v>
      </c>
    </row>
    <row r="22" spans="2:7" x14ac:dyDescent="0.25">
      <c r="B22" s="3"/>
      <c r="C22" s="5"/>
    </row>
    <row r="23" spans="2:7" x14ac:dyDescent="0.25">
      <c r="B23" s="85" t="s">
        <v>0</v>
      </c>
      <c r="C23" s="85" t="s">
        <v>5</v>
      </c>
      <c r="D23" s="85"/>
      <c r="E23" s="85" t="s">
        <v>8</v>
      </c>
      <c r="F23" s="85" t="s">
        <v>9</v>
      </c>
      <c r="G23" s="85" t="s">
        <v>10</v>
      </c>
    </row>
    <row r="24" spans="2:7" x14ac:dyDescent="0.25">
      <c r="B24" s="86"/>
      <c r="C24" s="7" t="s">
        <v>6</v>
      </c>
      <c r="D24" s="7" t="s">
        <v>7</v>
      </c>
      <c r="E24" s="86"/>
      <c r="F24" s="86"/>
      <c r="G24" s="86"/>
    </row>
    <row r="25" spans="2:7" x14ac:dyDescent="0.25">
      <c r="B25" s="3"/>
    </row>
    <row r="26" spans="2:7" x14ac:dyDescent="0.25">
      <c r="B26" s="3"/>
    </row>
    <row r="27" spans="2:7" x14ac:dyDescent="0.25">
      <c r="B27" s="3"/>
    </row>
    <row r="28" spans="2:7" x14ac:dyDescent="0.25">
      <c r="B28" s="8" t="s">
        <v>12</v>
      </c>
      <c r="C28" s="9">
        <f>SUM(C25:C27)</f>
        <v>0</v>
      </c>
      <c r="D28" s="9">
        <f>SUM(D25:D27)</f>
        <v>0</v>
      </c>
      <c r="E28" s="9">
        <f>SUM(E25:E27)</f>
        <v>0</v>
      </c>
      <c r="F28" s="9"/>
      <c r="G28" s="9"/>
    </row>
    <row r="30" spans="2:7" s="3" customFormat="1" x14ac:dyDescent="0.25">
      <c r="B30" s="10"/>
    </row>
    <row r="34" spans="3:6" x14ac:dyDescent="0.25">
      <c r="D34" s="27" t="s">
        <v>18</v>
      </c>
      <c r="E34" s="17"/>
      <c r="F34" s="18"/>
    </row>
    <row r="35" spans="3:6" x14ac:dyDescent="0.25">
      <c r="C35" s="10"/>
      <c r="D35" s="17" t="str">
        <f>+Índice!C26</f>
        <v>EMANUELLE HOECKLE</v>
      </c>
      <c r="E35" s="28"/>
      <c r="F35" s="27"/>
    </row>
    <row r="36" spans="3:6" x14ac:dyDescent="0.25">
      <c r="C36" s="10"/>
      <c r="D36" s="17" t="str">
        <f>+Índice!C27</f>
        <v>PRESIDENTE</v>
      </c>
      <c r="E36" s="28"/>
      <c r="F36" s="27"/>
    </row>
    <row r="37" spans="3:6" x14ac:dyDescent="0.25">
      <c r="C37" s="10"/>
      <c r="D37" s="3"/>
      <c r="E37" s="28"/>
      <c r="F37" s="27"/>
    </row>
    <row r="38" spans="3:6" x14ac:dyDescent="0.25">
      <c r="C38" s="3"/>
      <c r="D38" s="17"/>
      <c r="E38" s="18"/>
      <c r="F38" s="16"/>
    </row>
    <row r="39" spans="3:6" x14ac:dyDescent="0.25">
      <c r="D39" s="3"/>
      <c r="E39" s="17"/>
      <c r="F39" s="18"/>
    </row>
  </sheetData>
  <mergeCells count="12">
    <mergeCell ref="F13:F14"/>
    <mergeCell ref="G13:G14"/>
    <mergeCell ref="B23:B24"/>
    <mergeCell ref="C23:D23"/>
    <mergeCell ref="E23:E24"/>
    <mergeCell ref="F23:F24"/>
    <mergeCell ref="G23:G24"/>
    <mergeCell ref="A5:C5"/>
    <mergeCell ref="A6:C6"/>
    <mergeCell ref="B13:B14"/>
    <mergeCell ref="C13:D13"/>
    <mergeCell ref="E13:E1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4:G40"/>
  <sheetViews>
    <sheetView showGridLines="0" view="pageBreakPreview" zoomScaleNormal="100" zoomScaleSheetLayoutView="100" workbookViewId="0">
      <selection activeCell="D14" sqref="D14"/>
    </sheetView>
  </sheetViews>
  <sheetFormatPr baseColWidth="10" defaultColWidth="11.42578125" defaultRowHeight="15" x14ac:dyDescent="0.25"/>
  <cols>
    <col min="1" max="1" width="8.140625" style="4" customWidth="1"/>
    <col min="2" max="2" width="29.7109375" style="4" bestFit="1" customWidth="1"/>
    <col min="3" max="3" width="34.140625" style="4" customWidth="1"/>
    <col min="4" max="4" width="20.85546875" style="4" customWidth="1"/>
    <col min="5" max="5" width="19.140625" style="4" customWidth="1"/>
    <col min="6" max="6" width="20.85546875" style="4" customWidth="1"/>
    <col min="7" max="7" width="25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84" t="str">
        <f>+Índice!$B$5</f>
        <v>IMPERIAL COMPAÑÍA DISTRIBUIDORA DE PETROLEOS Y DERIVADOS S.A.E.</v>
      </c>
      <c r="B5" s="84"/>
      <c r="C5" s="84"/>
      <c r="F5" s="3"/>
    </row>
    <row r="6" spans="1:7" x14ac:dyDescent="0.25">
      <c r="A6" s="84" t="str">
        <f>+Índice!$B$6</f>
        <v>INFORME AL 31 DE DICIEMBRE DE 2023</v>
      </c>
      <c r="B6" s="84"/>
      <c r="C6" s="84"/>
    </row>
    <row r="7" spans="1:7" x14ac:dyDescent="0.25">
      <c r="B7" s="3" t="str">
        <f>+Índice!$B$7</f>
        <v xml:space="preserve">TC de referencia: </v>
      </c>
      <c r="C7" s="15">
        <f>+'1.3'!C7</f>
        <v>7283.62</v>
      </c>
    </row>
    <row r="8" spans="1:7" x14ac:dyDescent="0.25">
      <c r="B8" s="3"/>
    </row>
    <row r="9" spans="1:7" x14ac:dyDescent="0.25">
      <c r="B9" s="10" t="s">
        <v>17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85" t="s">
        <v>0</v>
      </c>
      <c r="C13" s="85" t="s">
        <v>5</v>
      </c>
      <c r="D13" s="85"/>
      <c r="E13" s="85" t="s">
        <v>8</v>
      </c>
      <c r="F13" s="85" t="s">
        <v>9</v>
      </c>
      <c r="G13" s="85" t="s">
        <v>13</v>
      </c>
    </row>
    <row r="14" spans="1:7" x14ac:dyDescent="0.25">
      <c r="B14" s="86"/>
      <c r="C14" s="7" t="s">
        <v>6</v>
      </c>
      <c r="D14" s="7" t="s">
        <v>7</v>
      </c>
      <c r="E14" s="86"/>
      <c r="F14" s="86"/>
      <c r="G14" s="86"/>
    </row>
    <row r="15" spans="1:7" x14ac:dyDescent="0.25">
      <c r="B15" t="s">
        <v>41</v>
      </c>
      <c r="C15" s="43">
        <v>0</v>
      </c>
      <c r="D15" s="13">
        <v>0</v>
      </c>
      <c r="E15" s="13">
        <v>0</v>
      </c>
      <c r="F15" s="16" t="s">
        <v>23</v>
      </c>
      <c r="G15" s="16" t="s">
        <v>23</v>
      </c>
    </row>
    <row r="16" spans="1:7" x14ac:dyDescent="0.25">
      <c r="B16" t="s">
        <v>29</v>
      </c>
      <c r="C16" s="43">
        <v>732493518</v>
      </c>
      <c r="D16" s="13">
        <v>0</v>
      </c>
      <c r="E16" s="13">
        <v>0</v>
      </c>
      <c r="F16" s="16" t="s">
        <v>23</v>
      </c>
      <c r="G16" s="16" t="s">
        <v>23</v>
      </c>
    </row>
    <row r="17" spans="2:7" x14ac:dyDescent="0.25">
      <c r="B17" t="s">
        <v>42</v>
      </c>
      <c r="C17" s="43">
        <v>1113766548</v>
      </c>
      <c r="D17" s="13"/>
      <c r="E17" s="13"/>
      <c r="F17" s="16"/>
      <c r="G17" s="16"/>
    </row>
    <row r="18" spans="2:7" x14ac:dyDescent="0.25">
      <c r="B18" t="s">
        <v>43</v>
      </c>
      <c r="C18" s="43">
        <v>446974937</v>
      </c>
      <c r="D18" s="13"/>
      <c r="E18" s="13"/>
      <c r="F18" s="16"/>
      <c r="G18" s="16"/>
    </row>
    <row r="19" spans="2:7" x14ac:dyDescent="0.25">
      <c r="B19" t="s">
        <v>44</v>
      </c>
      <c r="C19" s="43">
        <v>1719014246</v>
      </c>
      <c r="D19" s="13"/>
      <c r="E19" s="13"/>
      <c r="F19" s="16"/>
      <c r="G19" s="16"/>
    </row>
    <row r="20" spans="2:7" x14ac:dyDescent="0.25">
      <c r="B20"/>
      <c r="D20" s="15"/>
      <c r="E20" s="13"/>
      <c r="F20" s="16"/>
    </row>
    <row r="21" spans="2:7" x14ac:dyDescent="0.25">
      <c r="B21" s="8" t="s">
        <v>12</v>
      </c>
      <c r="C21" s="24">
        <f>SUM(C15:C20)</f>
        <v>4012249249</v>
      </c>
      <c r="D21" s="26">
        <f>SUM(D15:D20)</f>
        <v>0</v>
      </c>
      <c r="E21" s="24">
        <f>SUM(E15:E20)</f>
        <v>0</v>
      </c>
      <c r="F21" s="9"/>
      <c r="G21" s="9"/>
    </row>
    <row r="22" spans="2:7" x14ac:dyDescent="0.25">
      <c r="B22" s="3"/>
    </row>
    <row r="23" spans="2:7" x14ac:dyDescent="0.25">
      <c r="B23" s="3"/>
    </row>
    <row r="24" spans="2:7" x14ac:dyDescent="0.25">
      <c r="B24" s="3" t="s">
        <v>11</v>
      </c>
    </row>
    <row r="25" spans="2:7" x14ac:dyDescent="0.25">
      <c r="B25" s="3"/>
      <c r="C25" s="5"/>
    </row>
    <row r="26" spans="2:7" x14ac:dyDescent="0.25">
      <c r="B26" s="85" t="s">
        <v>0</v>
      </c>
      <c r="C26" s="85" t="s">
        <v>5</v>
      </c>
      <c r="D26" s="85"/>
      <c r="E26" s="85" t="s">
        <v>8</v>
      </c>
      <c r="F26" s="85" t="s">
        <v>9</v>
      </c>
      <c r="G26" s="85" t="s">
        <v>10</v>
      </c>
    </row>
    <row r="27" spans="2:7" x14ac:dyDescent="0.25">
      <c r="B27" s="86"/>
      <c r="C27" s="7" t="s">
        <v>6</v>
      </c>
      <c r="D27" s="7" t="s">
        <v>7</v>
      </c>
      <c r="E27" s="86"/>
      <c r="F27" s="86"/>
      <c r="G27" s="86"/>
    </row>
    <row r="28" spans="2:7" x14ac:dyDescent="0.25">
      <c r="B28" t="s">
        <v>30</v>
      </c>
      <c r="C28" s="29">
        <v>48727274</v>
      </c>
      <c r="D28" s="13">
        <v>0</v>
      </c>
      <c r="E28" s="13">
        <v>0</v>
      </c>
      <c r="F28" s="4" t="s">
        <v>23</v>
      </c>
      <c r="G28" s="4" t="s">
        <v>23</v>
      </c>
    </row>
    <row r="29" spans="2:7" x14ac:dyDescent="0.25">
      <c r="B29" t="s">
        <v>421</v>
      </c>
      <c r="C29" s="29">
        <v>260487805</v>
      </c>
      <c r="D29" s="13"/>
      <c r="E29" s="13"/>
    </row>
    <row r="30" spans="2:7" x14ac:dyDescent="0.25">
      <c r="B30" s="8" t="s">
        <v>12</v>
      </c>
      <c r="C30" s="23">
        <f>SUM(C28:C29)</f>
        <v>309215079</v>
      </c>
      <c r="D30" s="23">
        <f t="shared" ref="D30:E30" si="0">SUM(D28:D29)</f>
        <v>0</v>
      </c>
      <c r="E30" s="23">
        <f t="shared" si="0"/>
        <v>0</v>
      </c>
      <c r="F30" s="9"/>
      <c r="G30" s="9"/>
    </row>
    <row r="32" spans="2:7" x14ac:dyDescent="0.25">
      <c r="B32" s="28">
        <f>+'1.2'!B35</f>
        <v>0</v>
      </c>
      <c r="C32" s="3"/>
      <c r="D32" s="3"/>
      <c r="E32" s="3"/>
      <c r="F32" s="3"/>
      <c r="G32" s="3"/>
    </row>
    <row r="34" spans="3:6" x14ac:dyDescent="0.25">
      <c r="D34" s="15"/>
      <c r="E34" s="13"/>
    </row>
    <row r="35" spans="3:6" x14ac:dyDescent="0.25">
      <c r="D35" s="15"/>
      <c r="E35" s="13"/>
    </row>
    <row r="36" spans="3:6" x14ac:dyDescent="0.25">
      <c r="C36" s="3"/>
      <c r="D36" s="27" t="s">
        <v>18</v>
      </c>
      <c r="E36" s="18"/>
    </row>
    <row r="37" spans="3:6" x14ac:dyDescent="0.25">
      <c r="C37" s="10"/>
      <c r="D37" s="17" t="str">
        <f>+Índice!C26</f>
        <v>EMANUELLE HOECKLE</v>
      </c>
      <c r="E37" s="28"/>
      <c r="F37" s="27"/>
    </row>
    <row r="38" spans="3:6" x14ac:dyDescent="0.25">
      <c r="C38" s="10"/>
      <c r="D38" s="17" t="str">
        <f>+Índice!C27</f>
        <v>PRESIDENTE</v>
      </c>
      <c r="E38" s="28"/>
      <c r="F38" s="27"/>
    </row>
    <row r="39" spans="3:6" x14ac:dyDescent="0.25">
      <c r="C39" s="10"/>
      <c r="D39" s="3"/>
      <c r="E39" s="28"/>
      <c r="F39" s="27"/>
    </row>
    <row r="40" spans="3:6" x14ac:dyDescent="0.25">
      <c r="C40" s="3"/>
      <c r="D40" s="17"/>
      <c r="E40" s="18"/>
      <c r="F40" s="16"/>
    </row>
  </sheetData>
  <mergeCells count="12">
    <mergeCell ref="F13:F14"/>
    <mergeCell ref="G13:G14"/>
    <mergeCell ref="B26:B27"/>
    <mergeCell ref="C26:D26"/>
    <mergeCell ref="E26:E27"/>
    <mergeCell ref="F26:F27"/>
    <mergeCell ref="G26:G27"/>
    <mergeCell ref="A5:C5"/>
    <mergeCell ref="A6:C6"/>
    <mergeCell ref="B13:B14"/>
    <mergeCell ref="C13:D13"/>
    <mergeCell ref="E13:E14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8StQeWv4ZGFrxDZ8UMYjRrCyV3LU1YsyKQogAoVTBNs=</DigestValue>
    </Reference>
    <Reference Type="http://www.w3.org/2000/09/xmldsig#Object" URI="#idOfficeObject">
      <DigestMethod Algorithm="http://www.w3.org/2001/04/xmlenc#sha256"/>
      <DigestValue>XA8nTtspIzqhg6N4Y5BGLEssR8M8zJh5Y/Jd8X0bf0g=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T9FSEsLYlMiGNB7+jTfxBxLWOa6nxUROpyzZxdZzmNc=</DigestValue>
    </Reference>
    <Reference Type="http://www.w3.org/2000/09/xmldsig#Object" URI="#idValidSigLnImg">
      <DigestMethod Algorithm="http://www.w3.org/2001/04/xmlenc#sha256"/>
      <DigestValue>SW5AoZtFJeYSuBj2hWuLjC4TdzxQqmwwZC/FSYDev+E=</DigestValue>
    </Reference>
    <Reference Type="http://www.w3.org/2000/09/xmldsig#Object" URI="#idInvalidSigLnImg">
      <DigestMethod Algorithm="http://www.w3.org/2001/04/xmlenc#sha256"/>
      <DigestValue>H8WlD/aJIRz9VZX/h10TBkH3NeKzhiwLjCo7tpjNxGU=</DigestValue>
    </Reference>
  </SignedInfo>
  <SignatureValue>cM96gttSe96R/YJUafip3C3CFE92+QjBODf4OfKtKlLoiaGahI5WszW6r9lz65zQ3cNKXr8Qy5E+
2pz4iKIb6YQvjQ2hQRxUPkMsMQMtzAzeTeMVJqlhXoNogOsdEnJc6IqfQTBM+AQemCiC0OcV2lOA
hSWgowBomQ6Uabl9uSfanAATzlK8bwEB5KyzSqPt5jw4arpcgDVudkoEpj6Kco/W3HerkOvFRiKI
5c/RvYGM6uqXZRdamd+/B15S2wA0wY6Rq7+MvB9gVtR72Ff4xxhFQbdiQu9QRbWh6An3Y8XU3+YW
wlG7L3WBJKVsJRSvFVF/be4B1xnhKzKALx4W8A==</SignatureValue>
  <KeyInfo>
    <X509Data>
      <X509Certificate>MIID8jCCAtqgAwIBAgIQSXHCvR5UHbVH30K04a5F3DANBgkqhkiG9w0BAQsFADB4MXYwEQYKCZImiZPyLGQBGRYDbmV0MBUGCgmSJomT8ixkARkWB3dpbmRvd3MwHQYDVQQDExZNUy1Pcmdhbml6YXRpb24tQWNjZXNzMCsGA1UECxMkODJkYmFjYTQtM2U4MS00NmNhLTljNzMtMDk1MGMxZWFjYTk3MB4XDTIyMDkwNTEyNTUxNloXDTMyMDkwNTEzMjUxNlowLzEtMCsGA1UEAxMkMmYyMDUxYTUtZGYxMi00YjEwLWIxM2YtNWI4Zjk0Mzk2ZDBmMIIBIjANBgkqhkiG9w0BAQEFAAOCAQ8AMIIBCgKCAQEAt4rGaIeysCLva1+/RL0OjaOBHxLWYyG9doU6bAgE8RKXxqF2eX8nReYm9yzR/9WLE7EQnn4VO7Ag2GxsoUf7vgN2GCHq9wM93mIAv4832rA49oxHy/Qu3OIFlCbMTPSwtEKU6B1LFrHXaPIfAJSC0RLIPrEtWh3i89sC5fEMZ3VfyKFIEqALyG6CntINYSEuFtH7CEW4K2BiKvGuXEB4dARYOwvPIycg9ijIDUzrypyLKEeXCNT7N8ojVlvDs96TisWEmCyCrHGcq3oOPWAWdY+9dxcEFljFUs6ch7bCJn3PT83P6PxbhAcEL15WN2T8W2ongjIjJu0NW7UgpsOjqQIDAQABo4HAMIG9MAwGA1UdEwEB/wQCMAAwFgYDVR0lAQH/BAwwCgYIKwYBBQUHAwIwIgYLKoZIhvcUAQWCHAIEEwSBEKVRIC8S3xBLsT9bj5Q5bQ8wIgYLKoZIhvcUAQWCHAMEEwSBEPxEqkJ40OJDhaWL9hVo/60wIgYLKoZIhvcUAQWCHAUEEwSBEIGms2z2Te9Ao4rfcgIKDikwFAYLKoZIhvcUAQWCHAgEBQSBAlNBMBMGCyqGSIb3FAEFghwHBAQEgQEwMA0GCSqGSIb3DQEBCwUAA4IBAQBZc4BE/LD/B/0eiHFUi3oV4nLMWSalKApDerk26KRPRZGP6WXS6Lt8nQ9KAbuoe9Yw16vTvw4zxC4rYs6sLJ8Xw0isZ0OaUN6iLjsz9GxXde8OK4Hm/CdSmW3XxFl6qkF3YUfG2ZnEtWerQ5kCyw5VZ2YFXFbPCDDZ30E/bIQ+o+nDXG3qrlLRFbVUsaijzz097ZzInYSEJ8TBvi6b7skv+CwIYKnW2Bu4wBMJ7ipHwc4mJlZe9KmahjvlTCu5TYd68ezrC7ZDelnUfvU6PmQi6++D0pLSQ7kUqhpFCA1ULl6QcxPVfgC0lt4fDC/JLYWI6boF61e2dpN4yoS+TpW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kzJYWRKuFPc2xZCgK6ikERX5ypqDdBpd4d+s4zDbD+4=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xXYWhjHPrWOsymPrXOyP0g3uZMy8+ZyhzP0TGF6NOy8=</DigestValue>
      </Reference>
      <Reference URI="/xl/drawings/drawing2.xml?ContentType=application/vnd.openxmlformats-officedocument.drawing+xml">
        <DigestMethod Algorithm="http://www.w3.org/2001/04/xmlenc#sha256"/>
        <DigestValue>LjK9tu8dlqzYJt2xMIUE3cnTW0D+DROlMdL7sp93TlU=</DigestValue>
      </Reference>
      <Reference URI="/xl/drawings/drawing3.xml?ContentType=application/vnd.openxmlformats-officedocument.drawing+xml">
        <DigestMethod Algorithm="http://www.w3.org/2001/04/xmlenc#sha256"/>
        <DigestValue>lUo3E0mPkh6zJD6XuZF1xQuh3kNZlJ33dW70c4CJwdk=</DigestValue>
      </Reference>
      <Reference URI="/xl/drawings/drawing4.xml?ContentType=application/vnd.openxmlformats-officedocument.drawing+xml">
        <DigestMethod Algorithm="http://www.w3.org/2001/04/xmlenc#sha256"/>
        <DigestValue>wNZcDmbHjCc4UY5JVSezQCg0RT88oo7/PEZRe5FAjiE=</DigestValue>
      </Reference>
      <Reference URI="/xl/drawings/drawing5.xml?ContentType=application/vnd.openxmlformats-officedocument.drawing+xml">
        <DigestMethod Algorithm="http://www.w3.org/2001/04/xmlenc#sha256"/>
        <DigestValue>OkTXp6Nelbc7ZAUIs0VxCznt/or1zf2/gGHgOY/c/RI=</DigestValue>
      </Reference>
      <Reference URI="/xl/drawings/vmlDrawing1.vml?ContentType=application/vnd.openxmlformats-officedocument.vmlDrawing">
        <DigestMethod Algorithm="http://www.w3.org/2001/04/xmlenc#sha256"/>
        <DigestValue>tKRkz2eLQ2wsF3sfL/l35qOjEpaYmfadi2tAM40/f7k=</DigestValue>
      </Reference>
      <Reference URI="/xl/media/image1.png?ContentType=image/png">
        <DigestMethod Algorithm="http://www.w3.org/2001/04/xmlenc#sha256"/>
        <DigestValue>CEdEYI3wu63Pd0B//gitOAyrGOWXHoTvZF+IlkEO+aI=</DigestValue>
      </Reference>
      <Reference URI="/xl/media/image2.emf?ContentType=image/x-emf">
        <DigestMethod Algorithm="http://www.w3.org/2001/04/xmlenc#sha256"/>
        <DigestValue>WmPaNvKDTAiVDqZ0loDpsipesIpR1W2a/jGc0RnMz8g=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sdZlVqDmjLPpmmsNQB3aMSSENRmv+DbZPhqidwc5ggw=</DigestValue>
      </Reference>
      <Reference URI="/xl/sharedStrings.xml?ContentType=application/vnd.openxmlformats-officedocument.spreadsheetml.sharedStrings+xml">
        <DigestMethod Algorithm="http://www.w3.org/2001/04/xmlenc#sha256"/>
        <DigestValue>MPu76usvT8jbGM/mt/kgwIOu9SSRxGeZyrd0RgTkaGQ=</DigestValue>
      </Reference>
      <Reference URI="/xl/styles.xml?ContentType=application/vnd.openxmlformats-officedocument.spreadsheetml.styles+xml">
        <DigestMethod Algorithm="http://www.w3.org/2001/04/xmlenc#sha256"/>
        <DigestValue>jN8JWnmi5CILDl9bjHmBRDMWeEMD1pAtuuCddJzpDB8=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LQJIYK3tGHV6mSeHiOOP4TNO6ysr2FOIjwKi7fmd/34=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sheet1.xml?ContentType=application/vnd.openxmlformats-officedocument.spreadsheetml.worksheet+xml">
        <DigestMethod Algorithm="http://www.w3.org/2001/04/xmlenc#sha256"/>
        <DigestValue>6SHAsGFIk0h/qnzdM48FiN+clG0o9+ETg9+wIOP5oMc=</DigestValue>
      </Reference>
      <Reference URI="/xl/worksheets/sheet2.xml?ContentType=application/vnd.openxmlformats-officedocument.spreadsheetml.worksheet+xml">
        <DigestMethod Algorithm="http://www.w3.org/2001/04/xmlenc#sha256"/>
        <DigestValue>hh3cv6Qh06iJLYWIS6hpq5/1+BJbTV6YWYRHvegiwdI=</DigestValue>
      </Reference>
      <Reference URI="/xl/worksheets/sheet3.xml?ContentType=application/vnd.openxmlformats-officedocument.spreadsheetml.worksheet+xml">
        <DigestMethod Algorithm="http://www.w3.org/2001/04/xmlenc#sha256"/>
        <DigestValue>tCdvoMepw65imi2lc9FM8RTJ5wc9RcV+EaJg8ewP3pk=</DigestValue>
      </Reference>
      <Reference URI="/xl/worksheets/sheet4.xml?ContentType=application/vnd.openxmlformats-officedocument.spreadsheetml.worksheet+xml">
        <DigestMethod Algorithm="http://www.w3.org/2001/04/xmlenc#sha256"/>
        <DigestValue>SSrW821P6wdu9IpdMDu7utQCU/M0IWaesJ2WM3aE+5Q=</DigestValue>
      </Reference>
      <Reference URI="/xl/worksheets/sheet5.xml?ContentType=application/vnd.openxmlformats-officedocument.spreadsheetml.worksheet+xml">
        <DigestMethod Algorithm="http://www.w3.org/2001/04/xmlenc#sha256"/>
        <DigestValue>CBOuPzNgoJ9PEroARgZxubYCrTZQ3/9nwbf5O8YuUxc=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2024-04-19T15:31:44Z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{F2A266BF-FF86-4196-B03B-0DBA35C40B0C}</SetupID>
          <SignatureText>Emanuelle Hoeckle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2024-04-19T15:31:44Z</xd:SigningTime>
          <xd:SigningCertificate>
            <xd:Cert>
              <xd:CertDigest>
                <DigestMethod Algorithm="http://www.w3.org/2001/04/xmlenc#sha256"/>
                <DigestValue>VcxIy66lmoFTQoyHautn8X+uzoe4jy6A67+ELPbojxM=</DigestValue>
              </xd:CertDigest>
              <xd:IssuerSerial>
                <X509IssuerName>DC=net + DC=windows + CN=MS-Organization-Access + OU=82dbaca4-3e81-46ca-9c73-0950c1eaca97</X509IssuerName>
                <X509SerialNumber>97624323008285358220179505346929116636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MBAAB/AAAAAAAAAAAAAAC6HAAAogwAACBFTUYAAAEA9BsAAKoAAAAGAAAAAAAAAAAAAAAAAAAAVgUAAAADAABYAQAAwgAAAAAAAAAAAAAAAAAAAMA/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/AAAAAAAAAAAAAAAk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////AAAAAAAlAAAADAAAAAEAAABMAAAAZAAAAAAAAAAAAAAAIwEAAH8AAAAAAAAAAAAAACQBAACAAAAAIQDwAAAAAAAAAAAAAACAPwAAAAAAAAAAAACAPwAAAAAAAAAAAAAAAAAAAAAAAAAAAAAAAAAAAAAAAAAAJQAAAAwAAAAAAACAKAAAAAwAAAABAAAAJwAAABgAAAABAAAAAAAAAP///wAAAAAAJQAAAAwAAAABAAAATAAAAGQAAAAAAAAAAAAAACM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oMhPANBeknbI31YA8FIUbRi/mwAAABp3AAAAAPgAGncAAAAAuMVPADjITwCYG+OtoKs3daCrN3X0yU8AsMWcAEDlYXcBAAAA9MlPAGDGTwBgxk8Aw/45dXgWQ3WYG+OtoKs3dVD+OXV0ADp1i95hdwAAGnewlRt3nmEUbQAAnAAAAAAAKNecAAAAGneJAAAA/Jcbd5XGYXdY3FYAmBvjrUzHTwC8yU8ABYY/df////8CJvQHmMZPAG0dNXcAAJJ2jMZPAAAAAACUxk8AAAAAAPugb2wAAJJ2AAAAABMAFADwUhRt0F6SdqzGTwAE+JN1AAAAAAAAAADkxJN2ZHYACAAAAAAlAAAADAAAAAEAAAAYAAAADAAAAAAAAAASAAAADAAAAAEAAAAeAAAAGAAAAMMAAAAEAAAA9wAAABEAAAAlAAAADAAAAAEAAABUAAAAhAAAAMQAAAAEAAAA9QAAABAAAAABAAAA0XbJQVUVykHEAAAABAAAAAkAAABMAAAAAAAAAAAAAAAAAAAA//////////9gAAAAMQA5AC8ANAAvADIAMAAyADQAAAAGAAAABgAAAAQAAAAGAAAABAAAAAYAAAAGAAAABgAAAAYAAABLAAAAQAAAADAAAAAFAAAAIAAAAAEAAAABAAAAEAAAAAAAAAAAAAAAJAEAAIAAAAAAAAAAAAAAACQBAACAAAAAUgAAAHABAAACAAAAEAAAAAcAAAAAAAAAAAAAALwCAAAAAAAAAQICIlMAeQBzAHQAZQBtAAAAAAAAAAAAAAAAAAAAAAAAAAAAAAAAAAAAAAAAAAAAAAAAAAAAAAAAAAAAAAAAAAAAAAAAAFYACQAAAJxjZncAAAAAMJBeAAAAAADI31YAyN9WAMZSFG0AAAAA+6BvbAkAAAAAAAAAAAAAAAAAAAAAAAAAKO5WAAAAAAAAAAAAAAAAAAAAAAAAAAAAAAAAAAAAAAAAAAAAAAAAAAAAAAAAAAAAAAAAAAAAAAAAAAAAAAAAAAAAaXeCAfQHYONPACjSYnfI31YA+6BvbAAAAAA402J3//8AAAAAAAAb1GJ3G9Rid5DjTwCU408AxlIUbQAAAAAAAAAAAAAAAOElNHcwkF4ABwAAAMjjTwDI408A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Yv5triDctKJDHyigAAAAAAAAAAAAAKgQCAAAAAgAAAAUAAAAAACoEzAEqBAAAAAAgAAAAVB0qBAAAAAAAAFYAUB0qBNeb6hykT04ADl5idygLGigOXmJ3AAAAAAAAAAAgAAAAFAAAAOiSyCjAT04AiNqgbQAAVgAAAAAAAAAAACgLGiggdmUo1E9OABD3oGsgAAAAAQAAAA8AAABIVE4A8ymia6APAAB/gOocAwAAAJIpomuix6prJLEKbAAACmwGAAAAAAAAAOElNHcAAAAABgAAACRRTgAkUU4AAAIAAPz///8BAAAAAAAAAAAAAAAAAAAAAAAAAOTEk3ZkdgAIAAAAACUAAAAMAAAAAwAAABgAAAAMAAAAAAAAABIAAAAMAAAAAQAAABYAAAAMAAAACAAAAFQAAABUAAAACgAAACcAAAAeAAAASgAAAAEAAADRdslBVRXKQQoAAABLAAAAAQAAAEwAAAAEAAAACQAAACcAAAAgAAAASwAAAFAAAABYABp3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0AAABHAAAAKQAAADMAAACFAAAAFQAAACEA8AAAAAAAAAAAAAAAgD8AAAAAAAAAAAAAgD8AAAAAAAAAAAAAAAAAAAAAAAAAAAAAAAAAAAAAAAAAACUAAAAMAAAAAAAAgCgAAAAMAAAABAAAAFIAAABwAQAABAAAAPD///8AAAAAAAAAAAAAAACQAQAAAAAAAQAAAABzAGUAZwBvAGUAIAB1AGkAAAAAAAAAAAAAAAAAAAAAAAAAAAAAAAAAAAAAAAAAAAAAAAAAAAAAAAAAAAAAAAAAAABOAHMWxGv/////4FFOAA3Xp2vXheocLQAAALBWTgDl0qdriBtGBgAAAAAAAAAAAAAAQAAAAAAAAABCAfHDaxDa5ykBAAAAQFJOAKBayRYAAAAAPFJOAAAAAAAgAAAAAAAAAJ+E6gAIAAAABwAAAPhXchSsc8soAQAAAKCVAAAAAOocAgAAAABRTgAC9cNr/////wxRTgAwXKJr1CETHgIAAAACAAAAO4XqHAAAAAAAAAAAFQAAACQAAABBAHIAAABhAAkAAAAAAAAA4SU0dwAAAAAJAAAABFJOAARSTgAAAgAA/P///wEAAAAAAAAAAAAAAAAAAAAAAAAA5MSTdmR2AAgAAAAAJQAAAAwAAAAEAAAAGAAAAAwAAAAAAAAAEgAAAAwAAAABAAAAHgAAABgAAAApAAAAMwAAAK4AAABIAAAAJQAAAAwAAAAEAAAAVAAAALQAAAAqAAAAMwAAAKwAAABHAAAAAQAAANF2yUFVFcpBKgAAADMAAAARAAAATAAAAAAAAAAAAAAAAAAAAP//////////cAAAAEUAbQBhAG4AdQBlAGwAbABlACAASABvAGUAYwBrAGwAZQAdAAgAAAAOAAAACAAAAAkAAAAJAAAACAAAAAQAAAAEAAAACAAAAAQAAAALAAAACQAAAAgAAAAHAAAACAAAAAQAAAAIAAAASwAAAEAAAAAwAAAABQAAACAAAAABAAAAAQAAABAAAAAAAAAAAAAAACQBAACAAAAAAAAAAAAAAAAkAQAAgAAAACUAAAAMAAAAAgAAACcAAAAYAAAABQAAAAAAAAD///8AAAAAACUAAAAMAAAABQAAAEwAAABkAAAAAAAAAFAAAAAjAQAAfAAAAAAAAABQAAAAJ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//////////cAAAAEUAbQBhAG4AdQBlAGwAbABlACAASABvAGUAYwBrAGwAZQAuAAYAAAAJAAAABgAAAAcAAAAHAAAABgAAAAMAAAADAAAABgAAAAMAAAAIAAAABwAAAAYAAAAFAAAABgAAAAMAAAAGAAAASwAAAEAAAAAwAAAABQAAACAAAAABAAAAAQAAABAAAAAAAAAAAAAAACQBAACAAAAAAAAAAAAAAAAk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VUVykEKAAAAYAAAAAoAAABMAAAAAAAAAAAAAAAAAAAA//////////9gAAAAUAByAGUAcwBpAGQAZQBuAHQAZQAGAAAABAAAAAYAAAAFAAAAAwAAAAcAAAAGAAAABwAAAAQAAAAGAAAASwAAAEAAAAAwAAAABQAAACAAAAABAAAAAQAAABAAAAAAAAAAAAAAACQBAACAAAAAAAAAAAAAAAAkAQAAgAAAACUAAAAMAAAAAgAAACcAAAAYAAAABQAAAAAAAAD///8AAAAAACUAAAAMAAAABQAAAEwAAABkAAAACQAAAHAAAAAaAQAAfAAAAAkAAABwAAAAEgEAAA0AAAAhAPAAAAAAAAAAAAAAAIA/AAAAAAAAAAAAAIA/AAAAAAAAAAAAAAAAAAAAAAAAAAAAAAAAAAAAAAAAAAAlAAAADAAAAAAAAIAoAAAADAAAAAUAAAAlAAAADAAAAAEAAAAYAAAADAAAAAAAAAASAAAADAAAAAEAAAAWAAAADAAAAAAAAABUAAAAdAEAAAoAAABwAAAAGQEAAHwAAAABAAAA0XbJQVUVykEKAAAAcAAAADEAAABMAAAABAAAAAkAAABwAAAAGwEAAH0AAACwAAAARgBpAHIAbQBhAGQAbwAgAHAAbwByADoAIAAyAGYAMgAwADUAMQBhADUALQBkAGYAMQAyAC0ANABiADEAMAAtAGIAMQAzAGYALQA1AGIAOABmADkANAAzADkANgBkADAAZgAwAAYAAAADAAAABAAAAAkAAAAGAAAABwAAAAcAAAADAAAABwAAAAcAAAAEAAAAAwAAAAMAAAAGAAAABAAAAAYAAAAGAAAABgAAAAYAAAAGAAAABgAAAAQAAAAHAAAABAAAAAYAAAAGAAAABAAAAAYAAAAHAAAABgAAAAYAAAAEAAAABwAAAAYAAAAGAAAABAAAAAQAAAAGAAAABwAAAAYAAAAEAAAABgAAAAYAAAAGAAAABgAAAAYAAAAHAAAABgAAAAQAAAAWAAAADAAAAAAAAAAlAAAADAAAAAIAAAAOAAAAFAAAAAAAAAAQAAAAFAAAAA==</Object>
  <Object Id="idInvalidSigLnImg">AQAAAGwAAAAAAAAAAAAAACMBAAB/AAAAAAAAAAAAAAC6HAAAogwAACBFTUYAAAEAZCEAALEAAAAGAAAAAAAAAAAAAAAAAAAAVgUAAAADAABYAQAAwgAAAAAAAAAAAAAAAAAAAMA/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/AAAAAAAAAAAAAAAk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////AAAAAAAlAAAADAAAAAEAAABMAAAAZAAAAAAAAAAAAAAAIwEAAH8AAAAAAAAAAAAAACQBAACAAAAAIQDwAAAAAAAAAAAAAACAPwAAAAAAAAAAAACAPwAAAAAAAAAAAAAAAAAAAAAAAAAAAAAAAAAAAAAAAAAAJQAAAAwAAAAAAACAKAAAAAwAAAABAAAAJwAAABgAAAABAAAAAAAAAP///wAAAAAAJQAAAAwAAAABAAAATAAAAGQAAAAAAAAAAAAAACM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MhPANBeknbI31YA8FIUbRi/mwAAABp3AAAAAPgAGncAAAAAuMVPADjITwCYG+OtoKs3daCrN3X0yU8AsMWcAEDlYXcBAAAA9MlPAGDGTwBgxk8Aw/45dXgWQ3WYG+OtoKs3dVD+OXV0ADp1i95hdwAAGnewlRt3nmEUbQAAnAAAAAAAKNecAAAAGneJAAAA/Jcbd5XGYXdY3FYAmBvjrUzHTwC8yU8ABYY/df////8CJvQHmMZPAG0dNXcAAJJ2jMZPAAAAAACUxk8AAAAAAPugb2wAAJJ2AAAAABMAFADwUhRt0F6SdqzGTwAE+JN1AAAAAAAAAADkxJN2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JAEAAIAAAAAAAAAAAAAAACQBAACAAAAAUgAAAHABAAACAAAAEAAAAAcAAAAAAAAAAAAAALwCAAAAAAAAAQICIlMAeQBzAHQAZQBtAAAAAAAAAAAAAAAAAAAAAAAAAAAAAAAAAAAAAAAAAAAAAAAAAAAAAAAAAAAAAAAAAAAAAAAAAFYACQAAAJxjZncAAAAAMJBeAAAAAADI31YAyN9WAMZSFG0AAAAA+6BvbAkAAAAAAAAAAAAAAAAAAAAAAAAAKO5WAAAAAAAAAAAAAAAAAAAAAAAAAAAAAAAAAAAAAAAAAAAAAAAAAAAAAAAAAAAAAAAAAAAAAAAAAAAAAAAAAAAAaXeCAfQHYONPACjSYnfI31YA+6BvbAAAAAA402J3//8AAAAAAAAb1GJ3G9Rid5DjTwCU408AxlIUbQAAAAAAAAAAAAAAAOElNHcwkF4ABwAAAMjjTwDI408A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Yv5triDctKJDHyigAAAAAAAAAAAAAKgQCAAAAAgAAAAUAAAAAACoEzAEqBAAAAAAgAAAAVB0qBAAAAAAAAFYAUB0qBNeb6hykT04ADl5idygLGigOXmJ3AAAAAAAAAAAgAAAAFAAAAOiSyCjAT04AiNqgbQAAVgAAAAAAAAAAACgLGiggdmUo1E9OABD3oGsgAAAAAQAAAA8AAABIVE4A8ymia6APAAB/gOocAwAAAJIpomuix6prJLEKbAAACmwGAAAAAAAAAOElNHcAAAAABgAAACRRTgAkUU4AAAIAAPz///8BAAAAAAAAAAAAAAAAAAAAAAAAAOTEk3Z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0AAABHAAAAKQAAADMAAACFAAAAFQAAACEA8AAAAAAAAAAAAAAAgD8AAAAAAAAAAAAAgD8AAAAAAAAAAAAAAAAAAAAAAAAAAAAAAAAAAAAAAAAAACUAAAAMAAAAAAAAgCgAAAAMAAAABAAAAFIAAABwAQAABAAAAPD///8AAAAAAAAAAAAAAACQAQAAAAAAAQAAAABzAGUAZwBvAGUAIAB1AGkAAAAAAAAAAAAAAAAAAAAAAAAAAAAAAAAAAAAAAAAAAAAAAAAAAAAAAAAAAAAAAAAAAABOAHMWxGv/////4FFOAA3Xp2vXheocLQAAALBWTgDl0qdriBtGBgAAAAAAAAAAAAAAQAAAAAAAAABCAfHDaxDa5ykBAAAAQFJOAKBayRYAAAAAPFJOAAAAAAAgAAAAAAAAAJ+E6gAIAAAABwAAAPhXchSsc8soAQAAAKCVAAAAAOocAgAAAABRTgAC9cNr/////wxRTgAwXKJr1CETHgIAAAACAAAAO4XqHAAAAAAAAAAAFQAAACQAAABBAHIAAABhAAkAAAAAAAAA4SU0dwAAAAAJAAAABFJOAARSTgAAAgAA/P///wEAAAAAAAAAAAAAAAAAAAAAAAAA5MSTdmR2AAgAAAAAJQAAAAwAAAAEAAAAGAAAAAwAAAAAAAAAEgAAAAwAAAABAAAAHgAAABgAAAApAAAAMwAAAK4AAABIAAAAJQAAAAwAAAAEAAAAVAAAALQAAAAqAAAAMwAAAKwAAABHAAAAAQAAANF2yUFVFcpBKgAAADMAAAARAAAATAAAAAAAAAAAAAAAAAAAAP//////////cAAAAEUAbQBhAG4AdQBlAGwAbABlACAASABvAGUAYwBrAGwAZQAAAAgAAAAOAAAACAAAAAkAAAAJAAAACAAAAAQAAAAEAAAACAAAAAQAAAALAAAACQAAAAgAAAAHAAAACAAAAAQAAAAIAAAASwAAAEAAAAAwAAAABQAAACAAAAABAAAAAQAAABAAAAAAAAAAAAAAACQBAACAAAAAAAAAAAAAAAAkAQAAgAAAACUAAAAMAAAAAgAAACcAAAAYAAAABQAAAAAAAAD///8AAAAAACUAAAAMAAAABQAAAEwAAABkAAAAAAAAAFAAAAAjAQAAfAAAAAAAAABQAAAAJ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//////////cAAAAEUAbQBhAG4AdQBlAGwAbABlACAASABvAGUAYwBrAGwAZQAKAAYAAAAJAAAABgAAAAcAAAAHAAAABgAAAAMAAAADAAAABgAAAAMAAAAIAAAABwAAAAYAAAAFAAAABgAAAAMAAAAGAAAASwAAAEAAAAAwAAAABQAAACAAAAABAAAAAQAAABAAAAAAAAAAAAAAACQBAACAAAAAAAAAAAAAAAAk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VUVykEKAAAAYAAAAAoAAABMAAAAAAAAAAAAAAAAAAAA//////////9gAAAAUAByAGUAcwBpAGQAZQBuAHQAZQAGAAAABAAAAAYAAAAFAAAAAwAAAAcAAAAGAAAABwAAAAQAAAAGAAAASwAAAEAAAAAwAAAABQAAACAAAAABAAAAAQAAABAAAAAAAAAAAAAAACQBAACAAAAAAAAAAAAAAAAkAQAAgAAAACUAAAAMAAAAAgAAACcAAAAYAAAABQAAAAAAAAD///8AAAAAACUAAAAMAAAABQAAAEwAAABkAAAACQAAAHAAAAAaAQAAfAAAAAkAAABwAAAAEgEAAA0AAAAhAPAAAAAAAAAAAAAAAIA/AAAAAAAAAAAAAIA/AAAAAAAAAAAAAAAAAAAAAAAAAAAAAAAAAAAAAAAAAAAlAAAADAAAAAAAAIAoAAAADAAAAAUAAAAlAAAADAAAAAEAAAAYAAAADAAAAAAAAAASAAAADAAAAAEAAAAWAAAADAAAAAAAAABUAAAAdAEAAAoAAABwAAAAGQEAAHwAAAABAAAA0XbJQVUVykEKAAAAcAAAADEAAABMAAAABAAAAAkAAABwAAAAGwEAAH0AAACwAAAARgBpAHIAbQBhAGQAbwAgAHAAbwByADoAIAAyAGYAMgAwADUAMQBhADUALQBkAGYAMQAyAC0ANABiADEAMAAtAGIAMQAzAGYALQA1AGIAOABmADkANAAzADkANgBkADAAZgAdAAYAAAADAAAABAAAAAkAAAAGAAAABwAAAAcAAAADAAAABwAAAAcAAAAEAAAAAwAAAAMAAAAGAAAABAAAAAYAAAAGAAAABgAAAAYAAAAGAAAABgAAAAQAAAAHAAAABAAAAAYAAAAGAAAABAAAAAYAAAAHAAAABgAAAAYAAAAEAAAABwAAAAYAAAAGAAAABAAAAAQAAAAGAAAABwAAAAYAAAAEAAAABgAAAAYAAAAGAAAABgAAAAYAAAAHAAAABgAAAAQ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5dfa9ff7-68c4-4575-9497-03009f90ddb6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51405825-2b11-4d68-afc0-f641b290b2d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Índice!Área_de_impresión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Marlene Alderete</cp:lastModifiedBy>
  <cp:lastPrinted>2024-04-18T16:04:29Z</cp:lastPrinted>
  <dcterms:created xsi:type="dcterms:W3CDTF">2020-11-05T21:11:45Z</dcterms:created>
  <dcterms:modified xsi:type="dcterms:W3CDTF">2024-04-19T15:31:29Z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